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va\Desktop\ICAI Ahmedabad Excel Series\Preparation\"/>
    </mc:Choice>
  </mc:AlternateContent>
  <xr:revisionPtr revIDLastSave="0" documentId="13_ncr:1_{39DE4653-7BE5-429B-A234-A6C983983AA4}" xr6:coauthVersionLast="45" xr6:coauthVersionMax="45" xr10:uidLastSave="{00000000-0000-0000-0000-000000000000}"/>
  <bookViews>
    <workbookView xWindow="-120" yWindow="-120" windowWidth="20730" windowHeight="11160" xr2:uid="{AC251E7F-8BEF-4542-A99E-140A7884228E}"/>
  </bookViews>
  <sheets>
    <sheet name="Introduction" sheetId="17" r:id="rId1"/>
    <sheet name="Functions" sheetId="4" r:id="rId2"/>
    <sheet name="Round" sheetId="6" r:id="rId3"/>
    <sheet name="Duplicates" sheetId="16" r:id="rId4"/>
    <sheet name="Transpose" sheetId="12" r:id="rId5"/>
    <sheet name="Conditional Formating" sheetId="10" r:id="rId6"/>
    <sheet name="Sumifs And Or" sheetId="8" r:id="rId7"/>
    <sheet name="Go To Special" sheetId="11" r:id="rId8"/>
    <sheet name="Validation" sheetId="2" r:id="rId9"/>
    <sheet name="Vlookup" sheetId="1" r:id="rId10"/>
    <sheet name="Salary" sheetId="3" r:id="rId11"/>
    <sheet name="Name Manager" sheetId="15" r:id="rId12"/>
    <sheet name="Text To Column" sheetId="7" r:id="rId13"/>
    <sheet name="Link Picture" sheetId="13" r:id="rId14"/>
    <sheet name="TextJoin" sheetId="14" r:id="rId15"/>
    <sheet name="FlashFill" sheetId="5" r:id="rId16"/>
  </sheets>
  <externalReferences>
    <externalReference r:id="rId17"/>
  </externalReferences>
  <definedNames>
    <definedName name="_xlnm._FilterDatabase" localSheetId="3" hidden="1">Duplicates!$A$2:$F$54</definedName>
    <definedName name="_xlnm._FilterDatabase" localSheetId="15" hidden="1">FlashFill!$A$4:$D$87</definedName>
    <definedName name="_xlnm._FilterDatabase" localSheetId="13" hidden="1">'Link Picture'!$A$28:$M$134</definedName>
    <definedName name="_xlnm._FilterDatabase" localSheetId="11" hidden="1">'Name Manager'!$A$15:$J$81</definedName>
    <definedName name="_xlnm._FilterDatabase" localSheetId="10" hidden="1">Salary!$A$1:$H$101</definedName>
    <definedName name="_xlnm._FilterDatabase" localSheetId="6" hidden="1">'Sumifs And Or'!$A$1:$G$181</definedName>
    <definedName name="_xlnm.Criteria" localSheetId="10">Salary!$D$1:$D$2</definedName>
    <definedName name="CY_BS">'Name Manager'!$B$5</definedName>
    <definedName name="CY_PL">'Name Manager'!$B$9</definedName>
    <definedName name="hi">#REF!</definedName>
    <definedName name="MyData">'Sumifs And Or'!$B$1:$I$46</definedName>
    <definedName name="PY_BS">'Name Manager'!$B$6</definedName>
    <definedName name="PY_PL">'Name Manager'!$B$10</definedName>
    <definedName name="Rs._In">'Name Manager'!$B$3</definedName>
    <definedName name="SPLIT">[1]Values!$E$5:$E$25</definedName>
    <definedName name="table_struc" localSheetId="10">Salary!#REF!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6" i="16" l="1"/>
  <c r="D47" i="16"/>
  <c r="D48" i="16"/>
  <c r="D49" i="16"/>
  <c r="D50" i="16"/>
  <c r="D51" i="16"/>
  <c r="D52" i="16"/>
  <c r="D53" i="16"/>
  <c r="D54" i="16"/>
  <c r="D22" i="16" l="1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J3" i="16"/>
  <c r="I3" i="16"/>
  <c r="H3" i="16"/>
  <c r="G3" i="16"/>
  <c r="H15" i="15" l="1"/>
  <c r="I15" i="15"/>
  <c r="I57" i="15"/>
  <c r="H57" i="15"/>
  <c r="I42" i="15"/>
  <c r="H42" i="15"/>
  <c r="I37" i="15"/>
  <c r="H37" i="15"/>
  <c r="I21" i="15"/>
  <c r="H21" i="15"/>
  <c r="I52" i="15"/>
  <c r="H52" i="15"/>
  <c r="I32" i="15"/>
  <c r="H32" i="15"/>
  <c r="I69" i="15"/>
  <c r="H69" i="15"/>
  <c r="I67" i="15"/>
  <c r="H67" i="15"/>
  <c r="I65" i="15"/>
  <c r="H65" i="15"/>
  <c r="I63" i="15"/>
  <c r="H63" i="15"/>
  <c r="I62" i="15"/>
  <c r="H62" i="15"/>
  <c r="I61" i="15"/>
  <c r="H61" i="15"/>
  <c r="I60" i="15"/>
  <c r="H60" i="15"/>
  <c r="I59" i="15"/>
  <c r="H59" i="15"/>
  <c r="I58" i="15"/>
  <c r="H58" i="15"/>
  <c r="I55" i="15"/>
  <c r="H55" i="15"/>
  <c r="I54" i="15"/>
  <c r="H54" i="15"/>
  <c r="I53" i="15"/>
  <c r="H53" i="15"/>
  <c r="I45" i="15"/>
  <c r="H45" i="15"/>
  <c r="I44" i="15"/>
  <c r="H44" i="15"/>
  <c r="I43" i="15"/>
  <c r="H43" i="15"/>
  <c r="I39" i="15"/>
  <c r="H39" i="15"/>
  <c r="I38" i="15"/>
  <c r="H38" i="15"/>
  <c r="I34" i="15"/>
  <c r="H34" i="15"/>
  <c r="I33" i="15"/>
  <c r="H33" i="15"/>
  <c r="I26" i="15"/>
  <c r="H26" i="15"/>
  <c r="I25" i="15"/>
  <c r="H25" i="15"/>
  <c r="I24" i="15"/>
  <c r="H24" i="15"/>
  <c r="I23" i="15"/>
  <c r="H23" i="15"/>
  <c r="I22" i="15"/>
  <c r="H22" i="15"/>
  <c r="I18" i="15"/>
  <c r="H18" i="15"/>
  <c r="I17" i="15"/>
  <c r="H17" i="15"/>
  <c r="I35" i="15"/>
  <c r="C19" i="15"/>
  <c r="C27" i="15"/>
  <c r="B35" i="15"/>
  <c r="C35" i="15"/>
  <c r="B40" i="15"/>
  <c r="B46" i="15"/>
  <c r="C46" i="15"/>
  <c r="B27" i="15"/>
  <c r="B19" i="15"/>
  <c r="C40" i="15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2" i="3"/>
  <c r="E105" i="13"/>
  <c r="E18" i="13" s="1"/>
  <c r="E100" i="13"/>
  <c r="E13" i="13" s="1"/>
  <c r="E99" i="13"/>
  <c r="E12" i="13" s="1"/>
  <c r="E98" i="13"/>
  <c r="E11" i="13" s="1"/>
  <c r="E97" i="13"/>
  <c r="E10" i="13" s="1"/>
  <c r="E96" i="13"/>
  <c r="E9" i="13" s="1"/>
  <c r="E93" i="13"/>
  <c r="E6" i="13" s="1"/>
  <c r="E92" i="13"/>
  <c r="E5" i="13" s="1"/>
  <c r="E91" i="13"/>
  <c r="E84" i="13"/>
  <c r="D18" i="13" s="1"/>
  <c r="E79" i="13"/>
  <c r="D13" i="13" s="1"/>
  <c r="E78" i="13"/>
  <c r="D12" i="13" s="1"/>
  <c r="E77" i="13"/>
  <c r="D11" i="13" s="1"/>
  <c r="E76" i="13"/>
  <c r="D10" i="13" s="1"/>
  <c r="E75" i="13"/>
  <c r="D9" i="13" s="1"/>
  <c r="E72" i="13"/>
  <c r="D6" i="13" s="1"/>
  <c r="E71" i="13"/>
  <c r="D5" i="13" s="1"/>
  <c r="E70" i="13"/>
  <c r="E63" i="13"/>
  <c r="C18" i="13" s="1"/>
  <c r="E58" i="13"/>
  <c r="C13" i="13" s="1"/>
  <c r="E57" i="13"/>
  <c r="C12" i="13" s="1"/>
  <c r="E56" i="13"/>
  <c r="C11" i="13" s="1"/>
  <c r="E55" i="13"/>
  <c r="C10" i="13" s="1"/>
  <c r="E54" i="13"/>
  <c r="C9" i="13" s="1"/>
  <c r="E51" i="13"/>
  <c r="C6" i="13" s="1"/>
  <c r="E50" i="13"/>
  <c r="C5" i="13" s="1"/>
  <c r="E49" i="13"/>
  <c r="E42" i="13"/>
  <c r="B18" i="13" s="1"/>
  <c r="E37" i="13"/>
  <c r="B13" i="13" s="1"/>
  <c r="E36" i="13"/>
  <c r="B12" i="13" s="1"/>
  <c r="E35" i="13"/>
  <c r="B11" i="13" s="1"/>
  <c r="E34" i="13"/>
  <c r="B10" i="13" s="1"/>
  <c r="E33" i="13"/>
  <c r="B9" i="13" s="1"/>
  <c r="E30" i="13"/>
  <c r="B6" i="13" s="1"/>
  <c r="E29" i="13"/>
  <c r="B5" i="13" s="1"/>
  <c r="D80" i="13"/>
  <c r="D86" i="13" s="1"/>
  <c r="C80" i="13"/>
  <c r="C86" i="13" s="1"/>
  <c r="B80" i="13"/>
  <c r="B86" i="13" s="1"/>
  <c r="D59" i="13"/>
  <c r="D65" i="13" s="1"/>
  <c r="C59" i="13"/>
  <c r="C65" i="13" s="1"/>
  <c r="B59" i="13"/>
  <c r="B65" i="13" s="1"/>
  <c r="E65" i="13" s="1"/>
  <c r="C20" i="13" s="1"/>
  <c r="D38" i="13"/>
  <c r="D44" i="13" s="1"/>
  <c r="C38" i="13"/>
  <c r="C44" i="13" s="1"/>
  <c r="B38" i="13"/>
  <c r="B44" i="13" s="1"/>
  <c r="D101" i="13"/>
  <c r="D107" i="13" s="1"/>
  <c r="C101" i="13"/>
  <c r="C107" i="13" s="1"/>
  <c r="B101" i="13"/>
  <c r="D73" i="13"/>
  <c r="D82" i="13" s="1"/>
  <c r="C73" i="13"/>
  <c r="C82" i="13" s="1"/>
  <c r="B73" i="13"/>
  <c r="B82" i="13" s="1"/>
  <c r="D52" i="13"/>
  <c r="D61" i="13" s="1"/>
  <c r="C52" i="13"/>
  <c r="C61" i="13" s="1"/>
  <c r="B52" i="13"/>
  <c r="B61" i="13" s="1"/>
  <c r="E61" i="13" s="1"/>
  <c r="C16" i="13" s="1"/>
  <c r="D31" i="13"/>
  <c r="D40" i="13" s="1"/>
  <c r="C31" i="13"/>
  <c r="C40" i="13" s="1"/>
  <c r="B31" i="13"/>
  <c r="B40" i="13" s="1"/>
  <c r="D94" i="13"/>
  <c r="D103" i="13" s="1"/>
  <c r="C94" i="13"/>
  <c r="C103" i="13" s="1"/>
  <c r="B94" i="13"/>
  <c r="B103" i="13" s="1"/>
  <c r="B107" i="13" s="1"/>
  <c r="N7" i="12"/>
  <c r="M7" i="12"/>
  <c r="L7" i="12"/>
  <c r="K7" i="12"/>
  <c r="J7" i="12"/>
  <c r="I7" i="12"/>
  <c r="H7" i="12"/>
  <c r="G7" i="12"/>
  <c r="F7" i="12"/>
  <c r="E7" i="12"/>
  <c r="D7" i="12"/>
  <c r="C7" i="12"/>
  <c r="AA13" i="11"/>
  <c r="AA19" i="11" s="1"/>
  <c r="Z13" i="11"/>
  <c r="Z19" i="11" s="1"/>
  <c r="Y13" i="11"/>
  <c r="AA6" i="11"/>
  <c r="Z6" i="11"/>
  <c r="Y6" i="11"/>
  <c r="Y15" i="11" s="1"/>
  <c r="Y19" i="11" s="1"/>
  <c r="T13" i="11"/>
  <c r="T19" i="11" s="1"/>
  <c r="S13" i="11"/>
  <c r="S19" i="11" s="1"/>
  <c r="R13" i="11"/>
  <c r="T6" i="11"/>
  <c r="T15" i="11" s="1"/>
  <c r="S6" i="11"/>
  <c r="R6" i="11"/>
  <c r="D6" i="11"/>
  <c r="E6" i="11"/>
  <c r="H6" i="11"/>
  <c r="I6" i="11"/>
  <c r="M6" i="11"/>
  <c r="J6" i="11"/>
  <c r="F6" i="11"/>
  <c r="B6" i="11"/>
  <c r="C13" i="11"/>
  <c r="C19" i="11" s="1"/>
  <c r="D13" i="11"/>
  <c r="D19" i="11" s="1"/>
  <c r="E13" i="11"/>
  <c r="E19" i="11" s="1"/>
  <c r="F13" i="11"/>
  <c r="F19" i="11" s="1"/>
  <c r="G13" i="11"/>
  <c r="G19" i="11" s="1"/>
  <c r="H13" i="11"/>
  <c r="H19" i="11" s="1"/>
  <c r="I13" i="11"/>
  <c r="J13" i="11"/>
  <c r="J19" i="11" s="1"/>
  <c r="K13" i="11"/>
  <c r="K19" i="11" s="1"/>
  <c r="L13" i="11"/>
  <c r="L19" i="11" s="1"/>
  <c r="M13" i="11"/>
  <c r="B13" i="11"/>
  <c r="C6" i="11"/>
  <c r="C15" i="11" s="1"/>
  <c r="G6" i="11"/>
  <c r="K6" i="11"/>
  <c r="L6" i="11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2" i="8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2" i="8"/>
  <c r="M22" i="8"/>
  <c r="M3" i="8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3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C21" i="6"/>
  <c r="D21" i="6" s="1"/>
  <c r="C20" i="6"/>
  <c r="D20" i="6" s="1"/>
  <c r="C19" i="6"/>
  <c r="D19" i="6" s="1"/>
  <c r="C18" i="6"/>
  <c r="D18" i="6" s="1"/>
  <c r="C17" i="6"/>
  <c r="D17" i="6" s="1"/>
  <c r="C16" i="6"/>
  <c r="D16" i="6" s="1"/>
  <c r="C15" i="6"/>
  <c r="D15" i="6" s="1"/>
  <c r="C14" i="6"/>
  <c r="D14" i="6" s="1"/>
  <c r="C13" i="6"/>
  <c r="D13" i="6" s="1"/>
  <c r="C12" i="6"/>
  <c r="D12" i="6" s="1"/>
  <c r="C11" i="6"/>
  <c r="D11" i="6" s="1"/>
  <c r="C10" i="6"/>
  <c r="D10" i="6" s="1"/>
  <c r="C9" i="6"/>
  <c r="D9" i="6" s="1"/>
  <c r="C8" i="6"/>
  <c r="D8" i="6" s="1"/>
  <c r="C7" i="6"/>
  <c r="D7" i="6" s="1"/>
  <c r="C6" i="6"/>
  <c r="D6" i="6" s="1"/>
  <c r="C5" i="6"/>
  <c r="D5" i="6" s="1"/>
  <c r="C4" i="6"/>
  <c r="D4" i="6" s="1"/>
  <c r="C3" i="6"/>
  <c r="D3" i="6" s="1"/>
  <c r="I19" i="15" l="1"/>
  <c r="I27" i="15"/>
  <c r="I40" i="15"/>
  <c r="I48" i="15" s="1"/>
  <c r="I46" i="15"/>
  <c r="H19" i="15"/>
  <c r="H35" i="15"/>
  <c r="H46" i="15"/>
  <c r="H27" i="15"/>
  <c r="H40" i="15"/>
  <c r="I29" i="15"/>
  <c r="H48" i="15"/>
  <c r="B48" i="15"/>
  <c r="B29" i="15"/>
  <c r="C29" i="15"/>
  <c r="C48" i="15"/>
  <c r="E82" i="13"/>
  <c r="D16" i="13" s="1"/>
  <c r="E40" i="13"/>
  <c r="B16" i="13" s="1"/>
  <c r="E44" i="13"/>
  <c r="B20" i="13" s="1"/>
  <c r="F10" i="13"/>
  <c r="E107" i="13"/>
  <c r="E20" i="13" s="1"/>
  <c r="E86" i="13"/>
  <c r="D20" i="13" s="1"/>
  <c r="F5" i="13"/>
  <c r="F11" i="13"/>
  <c r="F18" i="13"/>
  <c r="F6" i="13"/>
  <c r="F12" i="13"/>
  <c r="F9" i="13"/>
  <c r="F13" i="13"/>
  <c r="E52" i="13"/>
  <c r="C7" i="13" s="1"/>
  <c r="E101" i="13"/>
  <c r="E14" i="13" s="1"/>
  <c r="E38" i="13"/>
  <c r="B14" i="13" s="1"/>
  <c r="E73" i="13"/>
  <c r="D7" i="13" s="1"/>
  <c r="E103" i="13"/>
  <c r="E16" i="13" s="1"/>
  <c r="E59" i="13"/>
  <c r="C14" i="13" s="1"/>
  <c r="E94" i="13"/>
  <c r="E7" i="13" s="1"/>
  <c r="E31" i="13"/>
  <c r="B7" i="13" s="1"/>
  <c r="F7" i="13" s="1"/>
  <c r="E80" i="13"/>
  <c r="D14" i="13" s="1"/>
  <c r="K15" i="11"/>
  <c r="M15" i="11"/>
  <c r="I15" i="11"/>
  <c r="D15" i="11"/>
  <c r="G15" i="11"/>
  <c r="Z15" i="11"/>
  <c r="AA15" i="11"/>
  <c r="S15" i="11"/>
  <c r="B15" i="11"/>
  <c r="B19" i="11" s="1"/>
  <c r="R15" i="11"/>
  <c r="R19" i="11" s="1"/>
  <c r="I19" i="11"/>
  <c r="F15" i="11"/>
  <c r="H15" i="11"/>
  <c r="L15" i="11"/>
  <c r="M19" i="11"/>
  <c r="E15" i="11"/>
  <c r="J15" i="11"/>
  <c r="D9" i="1"/>
  <c r="D11" i="1"/>
  <c r="D7" i="1"/>
  <c r="D5" i="1"/>
  <c r="C55" i="4"/>
  <c r="C54" i="4"/>
  <c r="C53" i="4"/>
  <c r="C52" i="4"/>
  <c r="C48" i="4"/>
  <c r="C45" i="4"/>
  <c r="C44" i="4"/>
  <c r="C47" i="4" s="1"/>
  <c r="C43" i="4"/>
  <c r="C42" i="4"/>
  <c r="C41" i="4"/>
  <c r="C40" i="4"/>
  <c r="C39" i="4"/>
  <c r="C38" i="4"/>
  <c r="C34" i="4"/>
  <c r="C33" i="4"/>
  <c r="C32" i="4"/>
  <c r="C31" i="4"/>
  <c r="C27" i="4"/>
  <c r="C26" i="4"/>
  <c r="C25" i="4"/>
  <c r="C24" i="4"/>
  <c r="C23" i="4"/>
  <c r="C22" i="4"/>
  <c r="C21" i="4"/>
  <c r="C17" i="4"/>
  <c r="C16" i="4"/>
  <c r="C15" i="4"/>
  <c r="C14" i="4"/>
  <c r="C13" i="4"/>
  <c r="C12" i="4"/>
  <c r="C11" i="4"/>
  <c r="C10" i="4"/>
  <c r="C9" i="4"/>
  <c r="C8" i="4"/>
  <c r="C7" i="4"/>
  <c r="C6" i="4"/>
  <c r="H29" i="15" l="1"/>
  <c r="F16" i="13"/>
  <c r="F20" i="13"/>
  <c r="F14" i="13"/>
  <c r="C4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5" authorId="0" shapeId="0" xr:uid="{4419E7D1-8570-4533-A4EF-868D39E00A5C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Thanks ICAI, CA Ganesh Nadar , CA Chintan Patel</t>
        </r>
      </text>
    </comment>
  </commentList>
</comments>
</file>

<file path=xl/sharedStrings.xml><?xml version="1.0" encoding="utf-8"?>
<sst xmlns="http://schemas.openxmlformats.org/spreadsheetml/2006/main" count="1937" uniqueCount="641">
  <si>
    <t>Employee Information System</t>
  </si>
  <si>
    <t>Employee Code</t>
  </si>
  <si>
    <t>Name</t>
  </si>
  <si>
    <t>Region</t>
  </si>
  <si>
    <t>Department</t>
  </si>
  <si>
    <t>Salary</t>
  </si>
  <si>
    <t>Data Validation</t>
  </si>
  <si>
    <t>Emp Code</t>
  </si>
  <si>
    <t>Age</t>
  </si>
  <si>
    <t>Joining Date</t>
  </si>
  <si>
    <t>Emp Code No Duplicate</t>
  </si>
  <si>
    <t>EmpName only Text</t>
  </si>
  <si>
    <t>Age only Numeric Data</t>
  </si>
  <si>
    <t>Salary 5000 to 50000</t>
  </si>
  <si>
    <t>Joining Date should be Less then current Date</t>
  </si>
  <si>
    <t>Empcode</t>
  </si>
  <si>
    <t>First Name</t>
  </si>
  <si>
    <t>Last Name</t>
  </si>
  <si>
    <t>Dept</t>
  </si>
  <si>
    <t>Branch</t>
  </si>
  <si>
    <t>Hiredate</t>
  </si>
  <si>
    <t>Suraj</t>
  </si>
  <si>
    <t>Saksena</t>
  </si>
  <si>
    <t>Admin</t>
  </si>
  <si>
    <t>east</t>
  </si>
  <si>
    <t>Calcutta</t>
  </si>
  <si>
    <t>Timsi</t>
  </si>
  <si>
    <t>Desai</t>
  </si>
  <si>
    <t>CCD</t>
  </si>
  <si>
    <t>Meera</t>
  </si>
  <si>
    <t>Lalwani</t>
  </si>
  <si>
    <t>Finance</t>
  </si>
  <si>
    <t>Reeta</t>
  </si>
  <si>
    <t>Naik</t>
  </si>
  <si>
    <t>Mktg</t>
  </si>
  <si>
    <t>Pooja</t>
  </si>
  <si>
    <t>Gokhale</t>
  </si>
  <si>
    <t>R&amp;D</t>
  </si>
  <si>
    <t>Pinky</t>
  </si>
  <si>
    <t>Robert</t>
  </si>
  <si>
    <t>Niki</t>
  </si>
  <si>
    <t>Digaria</t>
  </si>
  <si>
    <t>Sales</t>
  </si>
  <si>
    <t>Aalok</t>
  </si>
  <si>
    <t>Trivedi</t>
  </si>
  <si>
    <t>Cuttack</t>
  </si>
  <si>
    <t>Shaheen</t>
  </si>
  <si>
    <t>Khan</t>
  </si>
  <si>
    <t>Personnel</t>
  </si>
  <si>
    <t>Kalpana</t>
  </si>
  <si>
    <t>Shirishkar</t>
  </si>
  <si>
    <t>Bharat</t>
  </si>
  <si>
    <t>Shetty</t>
  </si>
  <si>
    <t>Suman</t>
  </si>
  <si>
    <t>Shinde</t>
  </si>
  <si>
    <t>Kirtikar</t>
  </si>
  <si>
    <t>Sardesai</t>
  </si>
  <si>
    <t>Darjeeling</t>
  </si>
  <si>
    <t>Andre</t>
  </si>
  <si>
    <t>Fernendes</t>
  </si>
  <si>
    <t>Nita</t>
  </si>
  <si>
    <t>Pandhya</t>
  </si>
  <si>
    <t>Vishal</t>
  </si>
  <si>
    <t>Virsinghani</t>
  </si>
  <si>
    <t>Gangtok</t>
  </si>
  <si>
    <t>Payal</t>
  </si>
  <si>
    <t>Singhani</t>
  </si>
  <si>
    <t>Lalita</t>
  </si>
  <si>
    <t>Rao</t>
  </si>
  <si>
    <t>Guwahati</t>
  </si>
  <si>
    <t>Satinder Kaur</t>
  </si>
  <si>
    <t>Sasan</t>
  </si>
  <si>
    <t>Patna</t>
  </si>
  <si>
    <t>Aalam</t>
  </si>
  <si>
    <t>Qureshi</t>
  </si>
  <si>
    <t>Anuradha</t>
  </si>
  <si>
    <t>Zha</t>
  </si>
  <si>
    <t>north</t>
  </si>
  <si>
    <t>Agra</t>
  </si>
  <si>
    <t>Maya</t>
  </si>
  <si>
    <t>Panchal</t>
  </si>
  <si>
    <t>Parul</t>
  </si>
  <si>
    <t>Shah</t>
  </si>
  <si>
    <t>Giriraj</t>
  </si>
  <si>
    <t>Gupta</t>
  </si>
  <si>
    <t>Neena</t>
  </si>
  <si>
    <t>Mukherjee</t>
  </si>
  <si>
    <t>Ruby</t>
  </si>
  <si>
    <t>Joseph</t>
  </si>
  <si>
    <t>Kunal</t>
  </si>
  <si>
    <t>Aligarh</t>
  </si>
  <si>
    <t>Chitra</t>
  </si>
  <si>
    <t>Pednekar</t>
  </si>
  <si>
    <t>Tejal</t>
  </si>
  <si>
    <t>Patel</t>
  </si>
  <si>
    <t>Tapan</t>
  </si>
  <si>
    <t>Ghoshal</t>
  </si>
  <si>
    <t>Ambala</t>
  </si>
  <si>
    <t>Pankaj</t>
  </si>
  <si>
    <t>Sutradhar</t>
  </si>
  <si>
    <t>Chetan</t>
  </si>
  <si>
    <t>Dalvi</t>
  </si>
  <si>
    <t>Delhi</t>
  </si>
  <si>
    <t>Sheetal</t>
  </si>
  <si>
    <t>Dodhia</t>
  </si>
  <si>
    <t>delhi</t>
  </si>
  <si>
    <t>Sagar</t>
  </si>
  <si>
    <t>Bidkar</t>
  </si>
  <si>
    <t>Beena</t>
  </si>
  <si>
    <t>Mavadia</t>
  </si>
  <si>
    <t>Pravin</t>
  </si>
  <si>
    <t>Joshi</t>
  </si>
  <si>
    <t>Drishti</t>
  </si>
  <si>
    <t>Mandakini</t>
  </si>
  <si>
    <t>Dayanand</t>
  </si>
  <si>
    <t>Gandhi</t>
  </si>
  <si>
    <t>Ferozepur</t>
  </si>
  <si>
    <t>Kinnari</t>
  </si>
  <si>
    <t>Mehta</t>
  </si>
  <si>
    <t>Raja</t>
  </si>
  <si>
    <t>Raymondekar</t>
  </si>
  <si>
    <t>Hajra</t>
  </si>
  <si>
    <t>Hoonjan</t>
  </si>
  <si>
    <t>Jaipur</t>
  </si>
  <si>
    <t>Laveena</t>
  </si>
  <si>
    <t>Shenoy</t>
  </si>
  <si>
    <t>Farhan</t>
  </si>
  <si>
    <t>Sadiq</t>
  </si>
  <si>
    <t>Priya</t>
  </si>
  <si>
    <t>Shirodkar</t>
  </si>
  <si>
    <t>Priyanka</t>
  </si>
  <si>
    <t>Shilpa</t>
  </si>
  <si>
    <t>Lele</t>
  </si>
  <si>
    <t>Jammu</t>
  </si>
  <si>
    <t>Sonia</t>
  </si>
  <si>
    <t>K. Sita</t>
  </si>
  <si>
    <t>Narayanan</t>
  </si>
  <si>
    <t>Waheda</t>
  </si>
  <si>
    <t>Sheikh</t>
  </si>
  <si>
    <t>Mario</t>
  </si>
  <si>
    <t>Fernandes</t>
  </si>
  <si>
    <t>Vicky</t>
  </si>
  <si>
    <t>Kanpur</t>
  </si>
  <si>
    <t>Seema</t>
  </si>
  <si>
    <t>Ranganathan</t>
  </si>
  <si>
    <t>Asha</t>
  </si>
  <si>
    <t>Heena</t>
  </si>
  <si>
    <t>Godbole</t>
  </si>
  <si>
    <t>Lucknow</t>
  </si>
  <si>
    <t>Zarina</t>
  </si>
  <si>
    <t>Vora</t>
  </si>
  <si>
    <t>Uday</t>
  </si>
  <si>
    <t>Jeena</t>
  </si>
  <si>
    <t>Baig</t>
  </si>
  <si>
    <t>Parvati</t>
  </si>
  <si>
    <t>Khanna</t>
  </si>
  <si>
    <t>Mathura</t>
  </si>
  <si>
    <t>Julie</t>
  </si>
  <si>
    <t>D'Souza</t>
  </si>
  <si>
    <t>Disha</t>
  </si>
  <si>
    <t>Parmar</t>
  </si>
  <si>
    <t>south</t>
  </si>
  <si>
    <t>Banglore</t>
  </si>
  <si>
    <t>Kabir</t>
  </si>
  <si>
    <t>Harsha</t>
  </si>
  <si>
    <t>Rishi</t>
  </si>
  <si>
    <t>Malik</t>
  </si>
  <si>
    <t>Tara</t>
  </si>
  <si>
    <t>Phule</t>
  </si>
  <si>
    <t>chennai</t>
  </si>
  <si>
    <t>Katti</t>
  </si>
  <si>
    <t>Surti</t>
  </si>
  <si>
    <t>Rakesh</t>
  </si>
  <si>
    <t>Kumar</t>
  </si>
  <si>
    <t>cochin</t>
  </si>
  <si>
    <t>Director</t>
  </si>
  <si>
    <t>Kuldeep</t>
  </si>
  <si>
    <t>Sharma</t>
  </si>
  <si>
    <t>Hydrabad</t>
  </si>
  <si>
    <t>Rupesh</t>
  </si>
  <si>
    <t>Sawant</t>
  </si>
  <si>
    <t>Jignesh</t>
  </si>
  <si>
    <t>Tripathi</t>
  </si>
  <si>
    <t>Veena</t>
  </si>
  <si>
    <t>Patil</t>
  </si>
  <si>
    <t>Ankur</t>
  </si>
  <si>
    <t>Manglore</t>
  </si>
  <si>
    <t>Arun</t>
  </si>
  <si>
    <t>Jasbinder</t>
  </si>
  <si>
    <t>Khurana</t>
  </si>
  <si>
    <t>Richa</t>
  </si>
  <si>
    <t>Raje</t>
  </si>
  <si>
    <t>Parikh</t>
  </si>
  <si>
    <t>Mysore</t>
  </si>
  <si>
    <t>Yamini</t>
  </si>
  <si>
    <t>Geeta</t>
  </si>
  <si>
    <t>Darekar</t>
  </si>
  <si>
    <t>Trivanadrum</t>
  </si>
  <si>
    <t>Pushpa</t>
  </si>
  <si>
    <t>Raut</t>
  </si>
  <si>
    <t>Neha</t>
  </si>
  <si>
    <t>west</t>
  </si>
  <si>
    <t>Baroda</t>
  </si>
  <si>
    <t>Ruheal</t>
  </si>
  <si>
    <t>Indu</t>
  </si>
  <si>
    <t>Mumbai</t>
  </si>
  <si>
    <t>Piyush</t>
  </si>
  <si>
    <t>Mala</t>
  </si>
  <si>
    <t>Bhaduri</t>
  </si>
  <si>
    <t>Deep</t>
  </si>
  <si>
    <t>Chhaya</t>
  </si>
  <si>
    <t>Mehul</t>
  </si>
  <si>
    <t>Sheth</t>
  </si>
  <si>
    <t>Nagpur</t>
  </si>
  <si>
    <t>Kajal</t>
  </si>
  <si>
    <t>Joglekar</t>
  </si>
  <si>
    <t>Aakash</t>
  </si>
  <si>
    <t>Dixit</t>
  </si>
  <si>
    <t>Nasik</t>
  </si>
  <si>
    <t>Suchita</t>
  </si>
  <si>
    <t>Nimkar</t>
  </si>
  <si>
    <t>Nayeem</t>
  </si>
  <si>
    <t>Panji</t>
  </si>
  <si>
    <t>Surendra</t>
  </si>
  <si>
    <t>Godse</t>
  </si>
  <si>
    <t>Sujay</t>
  </si>
  <si>
    <t>Madhrani</t>
  </si>
  <si>
    <t>Pune</t>
  </si>
  <si>
    <t>Shazia</t>
  </si>
  <si>
    <t>Vinit</t>
  </si>
  <si>
    <t>Shrivastava</t>
  </si>
  <si>
    <t>Deepak</t>
  </si>
  <si>
    <t>Jain</t>
  </si>
  <si>
    <t>Radhika</t>
  </si>
  <si>
    <t>Kulkarni</t>
  </si>
  <si>
    <t>Surat</t>
  </si>
  <si>
    <t>Khetan</t>
  </si>
  <si>
    <t>RAjesh</t>
  </si>
  <si>
    <t>Deshmukh</t>
  </si>
  <si>
    <t>FUNCTIONS</t>
  </si>
  <si>
    <t>Text Function</t>
  </si>
  <si>
    <t>Description</t>
  </si>
  <si>
    <t>Example</t>
  </si>
  <si>
    <t>Upper</t>
  </si>
  <si>
    <t>Converts a text into uppercase</t>
  </si>
  <si>
    <t>Lower</t>
  </si>
  <si>
    <t>Converts a text into lowercase</t>
  </si>
  <si>
    <t>Proper</t>
  </si>
  <si>
    <t>Converts a text into First character as capital</t>
  </si>
  <si>
    <t>Left</t>
  </si>
  <si>
    <t>Right</t>
  </si>
  <si>
    <t>Mid</t>
  </si>
  <si>
    <t>Concatenate</t>
  </si>
  <si>
    <t>Join text</t>
  </si>
  <si>
    <t>Len</t>
  </si>
  <si>
    <t>Find the length of string</t>
  </si>
  <si>
    <t>Exact</t>
  </si>
  <si>
    <t>Checks for two text are same or not</t>
  </si>
  <si>
    <t>Search</t>
  </si>
  <si>
    <t>Search for position of text</t>
  </si>
  <si>
    <t>Replace</t>
  </si>
  <si>
    <t>Changes the text</t>
  </si>
  <si>
    <t>Text</t>
  </si>
  <si>
    <t>Changes value to text format</t>
  </si>
  <si>
    <t>Maths Functions</t>
  </si>
  <si>
    <t>Abs</t>
  </si>
  <si>
    <t>Converts negative number to positive number</t>
  </si>
  <si>
    <t>Int</t>
  </si>
  <si>
    <t xml:space="preserve">Discards decimals </t>
  </si>
  <si>
    <t>Mod</t>
  </si>
  <si>
    <t>Gives the remainder from division</t>
  </si>
  <si>
    <t>Sqrt</t>
  </si>
  <si>
    <t>Gives root value</t>
  </si>
  <si>
    <t>Power</t>
  </si>
  <si>
    <t>Gives the number raised to power of</t>
  </si>
  <si>
    <t>Round</t>
  </si>
  <si>
    <t>Rounds to nearest number</t>
  </si>
  <si>
    <t>Trunc</t>
  </si>
  <si>
    <t>Truncates to lower number</t>
  </si>
  <si>
    <t>Statistical Functions</t>
  </si>
  <si>
    <t>CountA</t>
  </si>
  <si>
    <t>Counts text and numbers</t>
  </si>
  <si>
    <t>Countblank</t>
  </si>
  <si>
    <t>Counts blank cells</t>
  </si>
  <si>
    <t>Good</t>
  </si>
  <si>
    <t>Small</t>
  </si>
  <si>
    <t>Finds the nth small value</t>
  </si>
  <si>
    <t>Bad</t>
  </si>
  <si>
    <t>Large</t>
  </si>
  <si>
    <t>Finsd the nth large value</t>
  </si>
  <si>
    <t>Date Functions</t>
  </si>
  <si>
    <t>Date</t>
  </si>
  <si>
    <t>Adds day, month, year</t>
  </si>
  <si>
    <t>Today</t>
  </si>
  <si>
    <t>Current date</t>
  </si>
  <si>
    <t>Now</t>
  </si>
  <si>
    <t>Current date and time</t>
  </si>
  <si>
    <t>Day</t>
  </si>
  <si>
    <t xml:space="preserve">Extracts day fromCurrent date </t>
  </si>
  <si>
    <t>Month</t>
  </si>
  <si>
    <t xml:space="preserve">Extracts month fromCurrent date </t>
  </si>
  <si>
    <t>Year</t>
  </si>
  <si>
    <t>Extracts year from Curent date</t>
  </si>
  <si>
    <t>Time</t>
  </si>
  <si>
    <t>Adds Hr, min, second</t>
  </si>
  <si>
    <t>Hour</t>
  </si>
  <si>
    <t>Extracts Hours from given time</t>
  </si>
  <si>
    <t>Minute</t>
  </si>
  <si>
    <t>Extracts Minutes from given time</t>
  </si>
  <si>
    <t>Second</t>
  </si>
  <si>
    <t>Extracts Seconds from given time</t>
  </si>
  <si>
    <t>Weekday</t>
  </si>
  <si>
    <t xml:space="preserve">Extracts day from Current date </t>
  </si>
  <si>
    <t>Information Functions</t>
  </si>
  <si>
    <t>IsBlank</t>
  </si>
  <si>
    <t>Returns true if blank cell or false if non blank cell</t>
  </si>
  <si>
    <t>apple</t>
  </si>
  <si>
    <t>IsError</t>
  </si>
  <si>
    <t>Returns error value</t>
  </si>
  <si>
    <t>medicine</t>
  </si>
  <si>
    <t>Isnumber</t>
  </si>
  <si>
    <t>Returns true if data is number</t>
  </si>
  <si>
    <t>#ref1</t>
  </si>
  <si>
    <t>Istext</t>
  </si>
  <si>
    <t>Returns true if data is text</t>
  </si>
  <si>
    <t>#NA</t>
  </si>
  <si>
    <t>UPI/909156832622/14:28:30/UPI/9429194643@ybl/Paym</t>
  </si>
  <si>
    <t>UPI/909142729275/14:30:00/UPI/9429194643@ybl/Paym</t>
  </si>
  <si>
    <t>UPI/909524162902/12:30:45/UPI/9959063615@ybl/Paym</t>
  </si>
  <si>
    <t>UPI/909910231501/10:54:40/UPI/sachidanandk@oksbi/</t>
  </si>
  <si>
    <t>UPI/910064781913/16:30:01/UPI/9229987638@ybl/Paym</t>
  </si>
  <si>
    <t>UPI/910034671544/17:03:10/UPI/9959063615@ybl/Paym</t>
  </si>
  <si>
    <t>UPI/910051526327/17:59:44/UPI/9229987638@ybl/Paym</t>
  </si>
  <si>
    <t>UPI/910066250387/22:20:38/UPI/9229987638@ybl/Paym</t>
  </si>
  <si>
    <t>UPI/910140805415/10:58:46/UPI/9229987638@ybl/Paym</t>
  </si>
  <si>
    <t>UPI/910117400934/17:27:19/UPI/9959063615@ybl/Paym</t>
  </si>
  <si>
    <t>UPI/910118354138/18:22:33/UPI/9229987638@ybl/Paym</t>
  </si>
  <si>
    <t>UPI/910118075348/18:27:17/UPI/9229987638@ybl/Paym</t>
  </si>
  <si>
    <t>UPI/910154902930/18:28:15/UPI/9229987638@ybl/Paym</t>
  </si>
  <si>
    <t>UPI/910172790485/18:29:37/UPI/9229987638@ybl/Paym</t>
  </si>
  <si>
    <t>UPI/910154874461/18:38:01/UPI/9229987638@ybl/Paym</t>
  </si>
  <si>
    <t>Mround</t>
  </si>
  <si>
    <t>Round -1</t>
  </si>
  <si>
    <t>Amount</t>
  </si>
  <si>
    <t>Round -2</t>
  </si>
  <si>
    <t>Round -3</t>
  </si>
  <si>
    <t>Extracts 3 characters from left</t>
  </si>
  <si>
    <t>Extracts 3 characters from right</t>
  </si>
  <si>
    <t>Extracts middle 3 characters from middle</t>
  </si>
  <si>
    <t>Product</t>
  </si>
  <si>
    <t>Cate</t>
  </si>
  <si>
    <t>Type</t>
  </si>
  <si>
    <t>Quantity</t>
  </si>
  <si>
    <t>Revenue</t>
  </si>
  <si>
    <t>East</t>
  </si>
  <si>
    <t>Kinetone Advance</t>
  </si>
  <si>
    <t>syrup</t>
  </si>
  <si>
    <t>Nutrition</t>
  </si>
  <si>
    <t>Central</t>
  </si>
  <si>
    <t>Cremaffin</t>
  </si>
  <si>
    <t>Laxative</t>
  </si>
  <si>
    <t>Brufen Junior</t>
  </si>
  <si>
    <t>Analgesic</t>
  </si>
  <si>
    <t>Digene Total</t>
  </si>
  <si>
    <t>Capsules</t>
  </si>
  <si>
    <t>Antacid</t>
  </si>
  <si>
    <t>Klacid IV</t>
  </si>
  <si>
    <t>Injection</t>
  </si>
  <si>
    <t>Antibiotic</t>
  </si>
  <si>
    <t>Ensure</t>
  </si>
  <si>
    <t>Powder</t>
  </si>
  <si>
    <t>Epilex Syrup</t>
  </si>
  <si>
    <t>Cremaffin Plus</t>
  </si>
  <si>
    <t>Preventive</t>
  </si>
  <si>
    <t>Cremadiet</t>
  </si>
  <si>
    <t>Anaesthsia</t>
  </si>
  <si>
    <t>Digene</t>
  </si>
  <si>
    <t>West</t>
  </si>
  <si>
    <t>Brufen 400</t>
  </si>
  <si>
    <t>Tablet</t>
  </si>
  <si>
    <t>Obimet</t>
  </si>
  <si>
    <t>Brufen Softra</t>
  </si>
  <si>
    <t>Epilex Chrono</t>
  </si>
  <si>
    <t>Ganaton Total</t>
  </si>
  <si>
    <t>Eption 50 mg</t>
  </si>
  <si>
    <t>Brufen 600</t>
  </si>
  <si>
    <t>Pediasure</t>
  </si>
  <si>
    <t>Entamizole Plue 500 mg</t>
  </si>
  <si>
    <t>Betonin Ast</t>
  </si>
  <si>
    <t>Cremalax</t>
  </si>
  <si>
    <t>Betonin XT</t>
  </si>
  <si>
    <t>Brugel</t>
  </si>
  <si>
    <t>Ointment</t>
  </si>
  <si>
    <t>Ganaton 50 mg</t>
  </si>
  <si>
    <t>Hytrin</t>
  </si>
  <si>
    <t>Brufen MR</t>
  </si>
  <si>
    <t>Ganaton OD</t>
  </si>
  <si>
    <t>Eptoin</t>
  </si>
  <si>
    <t>Forane</t>
  </si>
  <si>
    <t>Brufen 200</t>
  </si>
  <si>
    <t>Part #  Description                             Price</t>
  </si>
  <si>
    <t>PX460-97WASHER-7/8,FLAT,STD                      0.18</t>
  </si>
  <si>
    <t>PX353-93PIN-COTTER,0.12X0.75,PD                  1.08</t>
  </si>
  <si>
    <t>PX729-46PIN-COTTER,0.19X1.25,PD                  0.07</t>
  </si>
  <si>
    <t>PX814-80PIN-COTTER,0.19X2.00,PD                  0.05</t>
  </si>
  <si>
    <t>PX178-81CAP-PIPE,0.25NPT,PN                      1.18</t>
  </si>
  <si>
    <t>PX552-23ELBOW-PIPE,45,ST,0.12NPT,PN              3.38</t>
  </si>
  <si>
    <t>PX952-39PIN-COTTER,0.31X2.50,PD                  0.15</t>
  </si>
  <si>
    <t>PX872-81NIPPLE-PP,SCH 40,0.12X4.00,PN            1.31</t>
  </si>
  <si>
    <t>PX492-45WASHER-FLAT,SAE,STD,0.375                0.32</t>
  </si>
  <si>
    <t>PX716-31SCREW-HEX,0.31NCX2.25,GR2,PD             0.98</t>
  </si>
  <si>
    <t>PX732-21SCREW-RDSQNKBLT,0.38NCX1.00,PD           1.17</t>
  </si>
  <si>
    <t>PX396-71NUT-HEX,JAM,0.38NC,PD                    0.05</t>
  </si>
  <si>
    <t>PX701-59GREASE FITTING,1/8 NPT(FEMALE)           2.45</t>
  </si>
  <si>
    <t>PX957-42WASHER-FLAT,0.75A(.81X1.47)PD            0.08</t>
  </si>
  <si>
    <t>PX577-25SCREW-SOCK,3/8NCX1.25,CP,PN              1.08</t>
  </si>
  <si>
    <t>And</t>
  </si>
  <si>
    <t>Or</t>
  </si>
  <si>
    <t>Sumifs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</si>
  <si>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</si>
  <si>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</si>
  <si>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</si>
  <si>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</si>
  <si>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</si>
  <si>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</si>
  <si>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</si>
  <si>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</si>
  <si>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</si>
  <si>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</si>
  <si>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</si>
  <si>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</si>
  <si>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proj1</t>
  </si>
  <si>
    <t>proj2</t>
  </si>
  <si>
    <t>proj3</t>
  </si>
  <si>
    <t>proj4</t>
  </si>
  <si>
    <t>proj5</t>
  </si>
  <si>
    <t>proj6</t>
  </si>
  <si>
    <t>proj7</t>
  </si>
  <si>
    <t>proj8</t>
  </si>
  <si>
    <t xml:space="preserve">Highlight </t>
  </si>
  <si>
    <t>Green for Greater Than 50</t>
  </si>
  <si>
    <t>Yellow for 20 to 50</t>
  </si>
  <si>
    <t>Red for 0 to 20</t>
  </si>
  <si>
    <t>Tax</t>
  </si>
  <si>
    <t>Income 1</t>
  </si>
  <si>
    <t>Income 2</t>
  </si>
  <si>
    <t>Expense 1</t>
  </si>
  <si>
    <t>Expense 2</t>
  </si>
  <si>
    <t>Expense 3</t>
  </si>
  <si>
    <t>Expense 4</t>
  </si>
  <si>
    <t>Expense 5</t>
  </si>
  <si>
    <t>PBT</t>
  </si>
  <si>
    <t>PAT</t>
  </si>
  <si>
    <t>Go To Constant</t>
  </si>
  <si>
    <t>Go to Formula</t>
  </si>
  <si>
    <t>Transpose</t>
  </si>
  <si>
    <t xml:space="preserve">Total </t>
  </si>
  <si>
    <t>Q1</t>
  </si>
  <si>
    <t>Q2</t>
  </si>
  <si>
    <t>Q3</t>
  </si>
  <si>
    <t>Q4</t>
  </si>
  <si>
    <t>Total</t>
  </si>
  <si>
    <t>Flash Fill</t>
  </si>
  <si>
    <t>IMPS/P2A/9092100006/XXXXXXXXXX0065/SAINIKHADBAI</t>
  </si>
  <si>
    <t>IMPS/P2A/9096133074/XXXXXXXXXX0065/1234</t>
  </si>
  <si>
    <t>IMPS/P2A/9097179472/XXXXXXXXXX0065/MOBUA0155696</t>
  </si>
  <si>
    <t>IMPS/P2A/9098197640/XXXXXXXXXX0065/-</t>
  </si>
  <si>
    <t>IMPS/P2A/9099156176/XXXXXXXXXX0065/TFRFRMVENKAT</t>
  </si>
  <si>
    <t>IMPS/P2A/9100123797/XXXXXXXXXX0065/1234</t>
  </si>
  <si>
    <t>IMPS/P2A/9100124463/XXXXXXXXXX0065/ca</t>
  </si>
  <si>
    <t>124-177-603-456</t>
  </si>
  <si>
    <t>617-522-281-923</t>
  </si>
  <si>
    <t>827-369-868-570</t>
  </si>
  <si>
    <t>770-484-283-457</t>
  </si>
  <si>
    <t>712-337-376-788</t>
  </si>
  <si>
    <t>533-748-370-159</t>
  </si>
  <si>
    <t>219-394-782-278</t>
  </si>
  <si>
    <t>416-929-520-425</t>
  </si>
  <si>
    <t>994-240-179-219</t>
  </si>
  <si>
    <t>769-796-738-420</t>
  </si>
  <si>
    <t>542-940-894-705</t>
  </si>
  <si>
    <t>690-222-835-365</t>
  </si>
  <si>
    <t>315-375-484-753</t>
  </si>
  <si>
    <t>Text Join</t>
  </si>
  <si>
    <t>Column 1</t>
  </si>
  <si>
    <t>Column 2</t>
  </si>
  <si>
    <t>Column 3</t>
  </si>
  <si>
    <t>Column 4</t>
  </si>
  <si>
    <t>Text to Column</t>
  </si>
  <si>
    <t>Rs. In</t>
  </si>
  <si>
    <t>Current Year in BS</t>
  </si>
  <si>
    <t>Previous Year in BS</t>
  </si>
  <si>
    <t>Current Year in PL</t>
  </si>
  <si>
    <t>Previous Year in PL</t>
  </si>
  <si>
    <t>BS</t>
  </si>
  <si>
    <t>Non Current Assets</t>
  </si>
  <si>
    <t>Fixed Assets</t>
  </si>
  <si>
    <t>Other Non Current Assets</t>
  </si>
  <si>
    <t>Current Assets</t>
  </si>
  <si>
    <t>Inventory</t>
  </si>
  <si>
    <t>Investment</t>
  </si>
  <si>
    <t>Other Current Assets</t>
  </si>
  <si>
    <t>Equity &amp; Liabilities</t>
  </si>
  <si>
    <t>Equity Share</t>
  </si>
  <si>
    <t>Reserves &amp; Surplus</t>
  </si>
  <si>
    <t>Non Current Liabilities</t>
  </si>
  <si>
    <t>Loans</t>
  </si>
  <si>
    <t>Other Non Current Liabilities</t>
  </si>
  <si>
    <t>Current Liabilities</t>
  </si>
  <si>
    <t>Creditors</t>
  </si>
  <si>
    <t>Cash &amp; Bank</t>
  </si>
  <si>
    <t>Debtors</t>
  </si>
  <si>
    <t>Statutory Liabilities</t>
  </si>
  <si>
    <t>Other Current Liabilities</t>
  </si>
  <si>
    <t>As at 2018-19</t>
  </si>
  <si>
    <t>As at 2017-18</t>
  </si>
  <si>
    <t>For the FY 2018-19</t>
  </si>
  <si>
    <t>For the FY 2017-18</t>
  </si>
  <si>
    <t>Name of Lendor</t>
  </si>
  <si>
    <t>Status</t>
  </si>
  <si>
    <t>Pan Number</t>
  </si>
  <si>
    <t>Amount of Loan Accepted</t>
  </si>
  <si>
    <t>MR. A</t>
  </si>
  <si>
    <t>Individual</t>
  </si>
  <si>
    <t>AIZPM7375F</t>
  </si>
  <si>
    <t>MR. B</t>
  </si>
  <si>
    <t>BJYPI6266G</t>
  </si>
  <si>
    <t>MR. C</t>
  </si>
  <si>
    <t>CKXPJ8327J</t>
  </si>
  <si>
    <t>MR. Nayan</t>
  </si>
  <si>
    <t>DLWPK5445E</t>
  </si>
  <si>
    <t>MR. E</t>
  </si>
  <si>
    <t>FMVPL4534R</t>
  </si>
  <si>
    <t>MR. F</t>
  </si>
  <si>
    <t>GVUPD6183T</t>
  </si>
  <si>
    <t>MR. G</t>
  </si>
  <si>
    <t>HWTPF8775Y</t>
  </si>
  <si>
    <t>MR. R</t>
  </si>
  <si>
    <t>IXSPG9367C</t>
  </si>
  <si>
    <t>Exim Pvt Ltd</t>
  </si>
  <si>
    <t>JYTPU2998V</t>
  </si>
  <si>
    <t>MR. T</t>
  </si>
  <si>
    <t>KAPPV3659B</t>
  </si>
  <si>
    <t>MR. Y</t>
  </si>
  <si>
    <t>LBOPW4460N</t>
  </si>
  <si>
    <t>MR. U</t>
  </si>
  <si>
    <t>MCNPX5333H</t>
  </si>
  <si>
    <t>MR.Pradip</t>
  </si>
  <si>
    <t>NDMPY1225G</t>
  </si>
  <si>
    <t>MR. H</t>
  </si>
  <si>
    <t>OFLPZ7366F</t>
  </si>
  <si>
    <t>PGKPG3657R</t>
  </si>
  <si>
    <t>MR. M</t>
  </si>
  <si>
    <t>QUJPH9742E</t>
  </si>
  <si>
    <t>MR. K</t>
  </si>
  <si>
    <t>RVIPI6821D</t>
  </si>
  <si>
    <t>MR. Aalok</t>
  </si>
  <si>
    <t>SWHPL4935X</t>
  </si>
  <si>
    <t>MR. O</t>
  </si>
  <si>
    <t>TXGPM3874S</t>
  </si>
  <si>
    <t>MR. I</t>
  </si>
  <si>
    <t>UYFPN2747D</t>
  </si>
  <si>
    <t>VZDPO3426E</t>
  </si>
  <si>
    <t>MR. J</t>
  </si>
  <si>
    <t>WGCPP6578R</t>
  </si>
  <si>
    <t>XHBPQ7659F</t>
  </si>
  <si>
    <t>MR. Arpan</t>
  </si>
  <si>
    <t>YIAPR8148G</t>
  </si>
  <si>
    <t>MR. EE</t>
  </si>
  <si>
    <t>ZJZPS8237T</t>
  </si>
  <si>
    <t>PXFPF7753F</t>
  </si>
  <si>
    <t>PYGPG3652G</t>
  </si>
  <si>
    <t>MR. Atul</t>
  </si>
  <si>
    <t>PAUPU9853U</t>
  </si>
  <si>
    <t>MR. R.D.Burman</t>
  </si>
  <si>
    <t>PCWPW4455W</t>
  </si>
  <si>
    <t>MR. S</t>
  </si>
  <si>
    <t>PDXPX3651X</t>
  </si>
  <si>
    <t>MR. W</t>
  </si>
  <si>
    <t>PFYPY2857Y</t>
  </si>
  <si>
    <t>PGZPZ3953Z</t>
  </si>
  <si>
    <t>PUGPG6259G</t>
  </si>
  <si>
    <t>PVHPH7356H</t>
  </si>
  <si>
    <t>YWYPI8454I</t>
  </si>
  <si>
    <t>XXZPJ9553J</t>
  </si>
  <si>
    <t>WYIPK8152K</t>
  </si>
  <si>
    <t>VZJPL7753L</t>
  </si>
  <si>
    <t>MR. D</t>
  </si>
  <si>
    <t>UIKPM4356M</t>
  </si>
  <si>
    <t>TJLPF4957F</t>
  </si>
  <si>
    <t>SKMPG2658G</t>
  </si>
  <si>
    <t>TLFPU3459U</t>
  </si>
  <si>
    <t>PMGPV7358V</t>
  </si>
  <si>
    <t>Rajesh S Shah HUF</t>
  </si>
  <si>
    <t>OVULW4257W</t>
  </si>
  <si>
    <t>NWVPN2354N</t>
  </si>
  <si>
    <t>MXWPM7655M</t>
  </si>
  <si>
    <t>M/s. M.G.Roy</t>
  </si>
  <si>
    <t>LYXFL5756L</t>
  </si>
  <si>
    <t>KAYPK4851K</t>
  </si>
  <si>
    <t>MR. O God</t>
  </si>
  <si>
    <t>ICGPI1356I</t>
  </si>
  <si>
    <t>HDHPH2257H</t>
  </si>
  <si>
    <t>11AIZPM7375F3G</t>
  </si>
  <si>
    <t>25BJYPI6266G8T</t>
  </si>
  <si>
    <t>10CKXPJ8327J6H</t>
  </si>
  <si>
    <t>27DLWPK5445E6Y</t>
  </si>
  <si>
    <t>15FMVPL4534R2D</t>
  </si>
  <si>
    <t>14GVUPD6183T8R</t>
  </si>
  <si>
    <t>22HWTPF8775Y4F</t>
  </si>
  <si>
    <t>10IXSPG9367C6G</t>
  </si>
  <si>
    <t>15JYTPU2998V2H</t>
  </si>
  <si>
    <t>20KAPPV3659B9J</t>
  </si>
  <si>
    <t>20LBOPW4460N6V</t>
  </si>
  <si>
    <t>10MCNPX5333H3F</t>
  </si>
  <si>
    <t>17NDMPY1225G3R</t>
  </si>
  <si>
    <t>26OFLPZ7366F75</t>
  </si>
  <si>
    <t>12PGKPG3657R53</t>
  </si>
  <si>
    <t>22QUJPH9742E84</t>
  </si>
  <si>
    <t>22RVIPI6821D96</t>
  </si>
  <si>
    <t>16SWHPL4935X68</t>
  </si>
  <si>
    <t>22TXGPM3874S49</t>
  </si>
  <si>
    <t>GST Number</t>
  </si>
  <si>
    <t>5 Digit</t>
  </si>
  <si>
    <t>4 Digit</t>
  </si>
  <si>
    <t>1 Digit</t>
  </si>
  <si>
    <t>CA Shivam Soni</t>
  </si>
  <si>
    <t>Brief Profile</t>
  </si>
  <si>
    <t>ca.shivam94@gmail.com</t>
  </si>
  <si>
    <t>Chartered Accountant.</t>
  </si>
  <si>
    <t>5/2, Tulsishyam Flats, Bhimjipura, 
Nava Wadaj, Ahmedabad - 380013</t>
  </si>
  <si>
    <t>1st Attempt qualified Chartered Accountant in November, 2016.</t>
  </si>
  <si>
    <t>Certified ICAI's Forensic Accounting &amp; Fraud Detection (FAFD)</t>
  </si>
  <si>
    <t>●</t>
  </si>
  <si>
    <r>
      <t>I was also rewarded as “</t>
    </r>
    <r>
      <rPr>
        <b/>
        <sz val="11"/>
        <rFont val="Cambria"/>
        <family val="1"/>
      </rPr>
      <t>Star Performer of the Months</t>
    </r>
    <r>
      <rPr>
        <sz val="11"/>
        <rFont val="Cambria"/>
        <family val="1"/>
      </rPr>
      <t>” 3 times &amp; had also implemented 4 Kaizen projects at Adani which includes Advance use of MS Excel, Macroes, VBA and Robotic Automation Process (RPA).</t>
    </r>
  </si>
  <si>
    <r>
      <t xml:space="preserve">I have started my career with </t>
    </r>
    <r>
      <rPr>
        <b/>
        <sz val="11"/>
        <rFont val="Cambria"/>
        <family val="1"/>
      </rPr>
      <t>Adani Enterprise Limited</t>
    </r>
    <r>
      <rPr>
        <sz val="11"/>
        <rFont val="Cambria"/>
        <family val="1"/>
      </rPr>
      <t xml:space="preserve"> and was selected from ICAI Campus Placement, Ahmedabad. I was working in “Record-to-Report“ (R2R) under Shared Services Center of Adani Group for total 2.5 years</t>
    </r>
  </si>
  <si>
    <t>My core work profile at Adani was looking into Finance, Accounts, Consolidation of Ind AS Financials, Quarterly Result submission to SEBI for Listed Entity under NSE &amp; BSE for Adani Transmission Limited.</t>
  </si>
  <si>
    <t>Bharuch Branch of WIRC of ICAI</t>
  </si>
  <si>
    <t>Use of Microsoft Excel and Advance Excel Feature</t>
  </si>
  <si>
    <t>Seminar on Advance Microsoft Excel</t>
  </si>
  <si>
    <t>11th Dec,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</si>
</sst>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26" x14ac:knownFonts="1">
    <font>
      <sz val="10"/>
      <name val="Arial"/>
    </font>
    <font>
      <sz val="10"/>
      <name val="Arial"/>
      <family val="2"/>
    </font>
    <font>
      <sz val="10"/>
      <name val="Cambria"/>
      <family val="1"/>
    </font>
    <font>
      <sz val="11"/>
      <name val="Cambria"/>
      <family val="1"/>
    </font>
    <font>
      <sz val="12"/>
      <name val="Cambria"/>
      <family val="1"/>
    </font>
    <font>
      <b/>
      <sz val="12"/>
      <color rgb="FFFF0000"/>
      <name val="Cambria"/>
      <family val="1"/>
    </font>
    <font>
      <b/>
      <sz val="12"/>
      <name val="Cambria"/>
      <family val="1"/>
    </font>
    <font>
      <b/>
      <sz val="10"/>
      <name val="Cambria"/>
      <family val="1"/>
    </font>
    <font>
      <b/>
      <sz val="11"/>
      <name val="Cambria"/>
      <family val="1"/>
    </font>
    <font>
      <b/>
      <sz val="12"/>
      <color indexed="10"/>
      <name val="Cambria"/>
      <family val="1"/>
    </font>
    <font>
      <b/>
      <sz val="24"/>
      <color rgb="FFFFFF00"/>
      <name val="Cambria"/>
      <family val="1"/>
    </font>
    <font>
      <b/>
      <sz val="10"/>
      <color theme="3"/>
      <name val="Cambria"/>
      <family val="1"/>
    </font>
    <font>
      <sz val="10"/>
      <color rgb="FF000000"/>
      <name val="Courier New"/>
      <family val="3"/>
    </font>
    <font>
      <sz val="8"/>
      <name val="Arial"/>
      <family val="2"/>
    </font>
    <font>
      <sz val="12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u/>
      <sz val="10"/>
      <color theme="10"/>
      <name val="Arial"/>
    </font>
    <font>
      <sz val="14"/>
      <name val="Cambria"/>
      <family val="1"/>
    </font>
    <font>
      <u/>
      <sz val="14"/>
      <color theme="10"/>
      <name val="Cambria"/>
      <family val="1"/>
    </font>
    <font>
      <b/>
      <sz val="14"/>
      <name val="Cambria"/>
      <family val="1"/>
    </font>
    <font>
      <b/>
      <sz val="20"/>
      <color rgb="FF0070C0"/>
      <name val="Cambria"/>
      <family val="1"/>
    </font>
    <font>
      <b/>
      <sz val="20"/>
      <color rgb="FF00B050"/>
      <name val="Cambria"/>
      <family val="1"/>
    </font>
    <font>
      <sz val="13"/>
      <name val="Cambria"/>
      <family val="1"/>
    </font>
  </fonts>
  <fills count="1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4" fillId="0" borderId="0"/>
    <xf numFmtId="164" fontId="14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10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4" fontId="4" fillId="0" borderId="18" xfId="0" applyNumberFormat="1" applyFont="1" applyBorder="1" applyAlignment="1">
      <alignment horizontal="right" wrapText="1"/>
    </xf>
    <xf numFmtId="0" fontId="4" fillId="0" borderId="0" xfId="0" applyFont="1"/>
    <xf numFmtId="0" fontId="4" fillId="0" borderId="17" xfId="0" applyFont="1" applyBorder="1" applyAlignment="1">
      <alignment horizontal="left"/>
    </xf>
    <xf numFmtId="4" fontId="4" fillId="0" borderId="18" xfId="0" applyNumberFormat="1" applyFont="1" applyBorder="1" applyAlignment="1">
      <alignment horizontal="right"/>
    </xf>
    <xf numFmtId="4" fontId="5" fillId="16" borderId="18" xfId="0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4" fontId="4" fillId="0" borderId="13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9" borderId="13" xfId="0" applyNumberFormat="1" applyFont="1" applyFill="1" applyBorder="1" applyAlignment="1">
      <alignment vertical="center"/>
    </xf>
    <xf numFmtId="4" fontId="4" fillId="17" borderId="13" xfId="0" applyNumberFormat="1" applyFont="1" applyFill="1" applyBorder="1" applyAlignment="1">
      <alignment vertical="center"/>
    </xf>
    <xf numFmtId="0" fontId="6" fillId="9" borderId="13" xfId="0" applyFont="1" applyFill="1" applyBorder="1" applyAlignment="1">
      <alignment horizontal="center" vertical="center"/>
    </xf>
    <xf numFmtId="0" fontId="6" fillId="8" borderId="0" xfId="0" applyFont="1" applyFill="1"/>
    <xf numFmtId="0" fontId="9" fillId="10" borderId="0" xfId="0" applyFont="1" applyFill="1" applyAlignment="1">
      <alignment horizontal="center"/>
    </xf>
    <xf numFmtId="0" fontId="6" fillId="11" borderId="0" xfId="0" applyFont="1" applyFill="1"/>
    <xf numFmtId="0" fontId="6" fillId="12" borderId="0" xfId="0" applyFont="1" applyFill="1"/>
    <xf numFmtId="0" fontId="4" fillId="13" borderId="0" xfId="0" applyFont="1" applyFill="1"/>
    <xf numFmtId="0" fontId="4" fillId="14" borderId="0" xfId="0" applyFont="1" applyFill="1"/>
    <xf numFmtId="14" fontId="4" fillId="14" borderId="0" xfId="0" applyNumberFormat="1" applyFont="1" applyFill="1"/>
    <xf numFmtId="22" fontId="4" fillId="14" borderId="0" xfId="0" applyNumberFormat="1" applyFont="1" applyFill="1"/>
    <xf numFmtId="18" fontId="4" fillId="14" borderId="0" xfId="0" applyNumberFormat="1" applyFont="1" applyFill="1"/>
    <xf numFmtId="0" fontId="6" fillId="0" borderId="0" xfId="0" applyFont="1"/>
    <xf numFmtId="0" fontId="2" fillId="3" borderId="4" xfId="0" applyFont="1" applyFill="1" applyBorder="1"/>
    <xf numFmtId="0" fontId="2" fillId="2" borderId="0" xfId="0" applyFont="1" applyFill="1"/>
    <xf numFmtId="0" fontId="2" fillId="4" borderId="0" xfId="0" applyFont="1" applyFill="1"/>
    <xf numFmtId="0" fontId="2" fillId="4" borderId="5" xfId="0" applyFont="1" applyFill="1" applyBorder="1"/>
    <xf numFmtId="0" fontId="11" fillId="3" borderId="4" xfId="0" applyFont="1" applyFill="1" applyBorder="1"/>
    <xf numFmtId="0" fontId="2" fillId="4" borderId="6" xfId="0" applyFont="1" applyFill="1" applyBorder="1"/>
    <xf numFmtId="0" fontId="7" fillId="3" borderId="4" xfId="0" applyFont="1" applyFill="1" applyBorder="1"/>
    <xf numFmtId="0" fontId="2" fillId="3" borderId="9" xfId="0" applyFont="1" applyFill="1" applyBorder="1"/>
    <xf numFmtId="0" fontId="2" fillId="2" borderId="10" xfId="0" applyFont="1" applyFill="1" applyBorder="1"/>
    <xf numFmtId="0" fontId="2" fillId="4" borderId="10" xfId="0" applyFont="1" applyFill="1" applyBorder="1"/>
    <xf numFmtId="0" fontId="2" fillId="4" borderId="11" xfId="0" applyFont="1" applyFill="1" applyBorder="1"/>
    <xf numFmtId="0" fontId="2" fillId="6" borderId="13" xfId="0" applyFont="1" applyFill="1" applyBorder="1"/>
    <xf numFmtId="0" fontId="2" fillId="0" borderId="13" xfId="0" applyFont="1" applyBorder="1"/>
    <xf numFmtId="0" fontId="2" fillId="7" borderId="13" xfId="0" applyFont="1" applyFill="1" applyBorder="1"/>
    <xf numFmtId="0" fontId="2" fillId="0" borderId="13" xfId="0" applyFont="1" applyBorder="1" applyAlignment="1">
      <alignment horizontal="center"/>
    </xf>
    <xf numFmtId="0" fontId="6" fillId="9" borderId="13" xfId="0" applyFont="1" applyFill="1" applyBorder="1"/>
    <xf numFmtId="0" fontId="4" fillId="6" borderId="13" xfId="0" applyFont="1" applyFill="1" applyBorder="1"/>
    <xf numFmtId="0" fontId="4" fillId="0" borderId="13" xfId="0" applyFont="1" applyBorder="1"/>
    <xf numFmtId="15" fontId="4" fillId="6" borderId="13" xfId="0" applyNumberFormat="1" applyFont="1" applyFill="1" applyBorder="1"/>
    <xf numFmtId="15" fontId="4" fillId="0" borderId="0" xfId="0" applyNumberFormat="1" applyFont="1"/>
    <xf numFmtId="4" fontId="4" fillId="0" borderId="0" xfId="0" applyNumberFormat="1" applyFont="1" applyProtection="1">
      <protection locked="0"/>
    </xf>
    <xf numFmtId="0" fontId="8" fillId="0" borderId="0" xfId="1" applyFont="1"/>
    <xf numFmtId="0" fontId="8" fillId="0" borderId="0" xfId="1" applyFont="1" applyAlignment="1">
      <alignment horizontal="right"/>
    </xf>
    <xf numFmtId="0" fontId="3" fillId="0" borderId="0" xfId="1" applyFont="1"/>
    <xf numFmtId="14" fontId="3" fillId="0" borderId="0" xfId="1" applyNumberFormat="1" applyFont="1"/>
    <xf numFmtId="0" fontId="8" fillId="0" borderId="13" xfId="1" applyFont="1" applyBorder="1"/>
    <xf numFmtId="0" fontId="3" fillId="0" borderId="13" xfId="1" applyFont="1" applyBorder="1"/>
    <xf numFmtId="0" fontId="12" fillId="0" borderId="0" xfId="0" applyFont="1"/>
    <xf numFmtId="0" fontId="6" fillId="0" borderId="19" xfId="0" applyFont="1" applyBorder="1"/>
    <xf numFmtId="0" fontId="4" fillId="15" borderId="0" xfId="0" applyFont="1" applyFill="1"/>
    <xf numFmtId="0" fontId="0" fillId="15" borderId="0" xfId="0" applyFill="1"/>
    <xf numFmtId="0" fontId="0" fillId="0" borderId="0" xfId="0" applyFill="1"/>
    <xf numFmtId="1" fontId="4" fillId="0" borderId="0" xfId="0" applyNumberFormat="1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3" fontId="6" fillId="0" borderId="19" xfId="0" applyNumberFormat="1" applyFont="1" applyBorder="1"/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15" borderId="0" xfId="0" applyFont="1" applyFill="1" applyAlignment="1">
      <alignment horizontal="center"/>
    </xf>
    <xf numFmtId="3" fontId="6" fillId="0" borderId="0" xfId="0" applyNumberFormat="1" applyFont="1" applyBorder="1"/>
    <xf numFmtId="0" fontId="17" fillId="0" borderId="0" xfId="2" applyFont="1"/>
    <xf numFmtId="0" fontId="18" fillId="0" borderId="13" xfId="2" applyFont="1" applyBorder="1" applyAlignment="1">
      <alignment horizontal="left" vertical="center" wrapText="1"/>
    </xf>
    <xf numFmtId="0" fontId="18" fillId="0" borderId="13" xfId="2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17" fillId="0" borderId="13" xfId="2" applyFont="1" applyBorder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right"/>
    </xf>
    <xf numFmtId="0" fontId="17" fillId="0" borderId="0" xfId="2" applyFont="1" applyAlignment="1">
      <alignment horizontal="center"/>
    </xf>
    <xf numFmtId="165" fontId="4" fillId="0" borderId="13" xfId="3" applyNumberFormat="1" applyFont="1" applyBorder="1" applyAlignment="1">
      <alignment horizontal="left" vertical="center"/>
    </xf>
    <xf numFmtId="165" fontId="4" fillId="0" borderId="0" xfId="3" applyNumberFormat="1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2" fillId="4" borderId="7" xfId="0" applyFont="1" applyFill="1" applyBorder="1"/>
    <xf numFmtId="0" fontId="2" fillId="4" borderId="8" xfId="0" applyFont="1" applyFill="1" applyBorder="1"/>
    <xf numFmtId="0" fontId="2" fillId="4" borderId="7" xfId="0" applyFont="1" applyFill="1" applyBorder="1" applyAlignment="1">
      <alignment horizontal="left"/>
    </xf>
    <xf numFmtId="0" fontId="2" fillId="4" borderId="8" xfId="0" applyFont="1" applyFill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8" fillId="5" borderId="12" xfId="0" applyFont="1" applyFill="1" applyBorder="1" applyAlignment="1">
      <alignment horizontal="center"/>
    </xf>
    <xf numFmtId="0" fontId="8" fillId="8" borderId="12" xfId="0" applyFont="1" applyFill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18" borderId="0" xfId="0" applyFont="1" applyFill="1"/>
    <xf numFmtId="0" fontId="23" fillId="18" borderId="0" xfId="0" applyFont="1" applyFill="1" applyAlignment="1">
      <alignment horizontal="center"/>
    </xf>
    <xf numFmtId="0" fontId="24" fillId="18" borderId="0" xfId="0" applyFont="1" applyFill="1" applyAlignment="1">
      <alignment horizontal="center"/>
    </xf>
    <xf numFmtId="0" fontId="20" fillId="18" borderId="0" xfId="0" applyFont="1" applyFill="1" applyAlignment="1">
      <alignment horizontal="right"/>
    </xf>
    <xf numFmtId="0" fontId="21" fillId="18" borderId="0" xfId="4" applyFont="1" applyFill="1" applyAlignment="1">
      <alignment horizontal="right"/>
    </xf>
    <xf numFmtId="0" fontId="25" fillId="18" borderId="0" xfId="0" applyFont="1" applyFill="1" applyAlignment="1">
      <alignment horizontal="right" wrapText="1"/>
    </xf>
    <xf numFmtId="0" fontId="20" fillId="18" borderId="0" xfId="0" applyFont="1" applyFill="1" applyAlignment="1">
      <alignment horizontal="center" vertical="center"/>
    </xf>
    <xf numFmtId="0" fontId="3" fillId="18" borderId="0" xfId="0" applyFont="1" applyFill="1" applyAlignment="1">
      <alignment horizontal="justify" vertical="center" wrapText="1"/>
    </xf>
    <xf numFmtId="0" fontId="22" fillId="18" borderId="0" xfId="0" applyFont="1" applyFill="1" applyAlignment="1">
      <alignment horizontal="center"/>
    </xf>
    <xf numFmtId="0" fontId="22" fillId="18" borderId="0" xfId="0" applyFont="1" applyFill="1" applyAlignment="1">
      <alignment horizontal="center"/>
    </xf>
    <xf numFmtId="0" fontId="6" fillId="18" borderId="0" xfId="0" applyFont="1" applyFill="1" applyAlignment="1">
      <alignment horizontal="right"/>
    </xf>
    <xf numFmtId="0" fontId="3" fillId="18" borderId="0" xfId="0" applyFont="1" applyFill="1" applyAlignment="1">
      <alignment horizontal="left" vertical="center" wrapText="1"/>
    </xf>
  </cellXfs>
  <cellStyles count="5">
    <cellStyle name="Comma 2" xfId="3" xr:uid="{2C6BDB8F-2316-41A5-86BE-ACF933C1CD22}"/>
    <cellStyle name="Hyperlink" xfId="4" builtinId="8"/>
    <cellStyle name="Normal" xfId="0" builtinId="0"/>
    <cellStyle name="Normal 2" xfId="1" xr:uid="{05B5259C-30D6-436B-8313-E6DC5221400D}"/>
    <cellStyle name="Normal 2 2" xfId="2" xr:uid="{50838A49-053A-4384-A2E0-25B79B62C949}"/>
  </cellStyles>
  <dxfs count="3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</xdr:row>
          <xdr:rowOff>123825</xdr:rowOff>
        </xdr:from>
        <xdr:to>
          <xdr:col>16</xdr:col>
          <xdr:colOff>361950</xdr:colOff>
          <xdr:row>19</xdr:row>
          <xdr:rowOff>180975</xdr:rowOff>
        </xdr:to>
        <xdr:pic>
          <xdr:nvPicPr>
            <xdr:cNvPr id="6" name="Picture 5">
              <a:extLst>
                <a:ext uri="{FF2B5EF4-FFF2-40B4-BE49-F238E27FC236}">
                  <a16:creationId xmlns:a16="http://schemas.microsoft.com/office/drawing/2014/main" id="{5B244997-D127-428D-AAA6-775CBE2C15A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4:$F$20" spid="_x0000_s1333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5324475" y="447675"/>
              <a:ext cx="4943475" cy="3476625"/>
            </a:xfrm>
            <a:prstGeom prst="rect">
              <a:avLst/>
            </a:prstGeom>
            <a:ln w="228600" cap="sq" cmpd="thickThin">
              <a:solidFill>
                <a:srgbClr val="000000"/>
              </a:solidFill>
              <a:prstDash val="solid"/>
              <a:miter lim="800000"/>
            </a:ln>
            <a:effectLst>
              <a:innerShdw blurRad="76200">
                <a:srgbClr val="000000"/>
              </a:innerShdw>
            </a:effectLst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ANI\metal\Adani%20COA%2023.04.06%20+%20Q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ion of Clg Pur &amp; sales "/>
      <sheetName val="Account Group"/>
      <sheetName val="GL Accounts"/>
      <sheetName val="GL Accounts 23.04.06 QA"/>
      <sheetName val="Additions or Deletions of GL"/>
      <sheetName val="Values"/>
      <sheetName val="CFM"/>
    </sheetNames>
    <sheetDataSet>
      <sheetData sheetId="0"/>
      <sheetData sheetId="1"/>
      <sheetData sheetId="2"/>
      <sheetData sheetId="3"/>
      <sheetData sheetId="4"/>
      <sheetData sheetId="5">
        <row r="5">
          <cell r="E5" t="str">
            <v xml:space="preserve">1000 - Balance Sheet Account                                       </v>
          </cell>
        </row>
        <row r="6">
          <cell r="E6" t="str">
            <v xml:space="preserve">1001 - Zero Balance Posting (Free Balancing Units)                 </v>
          </cell>
        </row>
        <row r="8">
          <cell r="E8" t="str">
            <v xml:space="preserve">1300 - Cash Discount Clearing                                      </v>
          </cell>
        </row>
        <row r="9">
          <cell r="E9" t="str">
            <v xml:space="preserve">2000 - Customer                                                    </v>
          </cell>
        </row>
        <row r="10">
          <cell r="E10" t="str">
            <v xml:space="preserve">3000 - Vendor                                                      </v>
          </cell>
        </row>
        <row r="11">
          <cell r="E11" t="str">
            <v xml:space="preserve">4000 - Cash Account                                                </v>
          </cell>
        </row>
        <row r="12">
          <cell r="E12" t="str">
            <v xml:space="preserve">5100 - Taxes on Sales/Purchases                                    </v>
          </cell>
        </row>
        <row r="13">
          <cell r="E13" t="str">
            <v xml:space="preserve">5200 - Withholding Tax                                             </v>
          </cell>
        </row>
        <row r="14">
          <cell r="E14" t="str">
            <v xml:space="preserve">6000 - Material                                                    </v>
          </cell>
        </row>
        <row r="15">
          <cell r="E15" t="str">
            <v xml:space="preserve">7000 - Asset                                                       </v>
          </cell>
        </row>
        <row r="16">
          <cell r="E16" t="str">
            <v xml:space="preserve">20000 - Expense                                                     </v>
          </cell>
        </row>
        <row r="17">
          <cell r="E17" t="str">
            <v xml:space="preserve">30000 - Revenue                                                     </v>
          </cell>
        </row>
        <row r="18">
          <cell r="E18" t="str">
            <v xml:space="preserve">40100 - Cash Discount (Expense/Revenue/Loss)                        </v>
          </cell>
        </row>
        <row r="19">
          <cell r="E19" t="str">
            <v xml:space="preserve">40200 - Exchange Rate Difference                                    </v>
          </cell>
        </row>
        <row r="20">
          <cell r="E20" t="str">
            <v xml:space="preserve">80000 - Budget                                                      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.shivam94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externalLinkPath" Target="file:///F:\Presentation\SeminarFiles\Tips%20and%20Tricks.xls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4F13A-FF91-41F8-908A-7971D67248A5}">
  <dimension ref="A1:G25"/>
  <sheetViews>
    <sheetView showGridLines="0" tabSelected="1" workbookViewId="0">
      <selection activeCell="C1" sqref="C1"/>
    </sheetView>
  </sheetViews>
  <sheetFormatPr defaultColWidth="0" defaultRowHeight="18" zeroHeight="1" x14ac:dyDescent="0.25"/>
  <cols>
    <col min="1" max="1" width="1.140625" style="87" customWidth="1"/>
    <col min="2" max="2" width="3.42578125" style="87" customWidth="1"/>
    <col min="3" max="3" width="9.140625" style="87" customWidth="1"/>
    <col min="4" max="4" width="17.140625" style="87" customWidth="1"/>
    <col min="5" max="5" width="34.7109375" style="87" customWidth="1"/>
    <col min="6" max="6" width="9.140625" style="87" customWidth="1"/>
    <col min="7" max="7" width="0" style="87" hidden="1"/>
    <col min="8" max="16384" width="9.140625" style="87" hidden="1"/>
  </cols>
  <sheetData>
    <row r="1" spans="1:7" x14ac:dyDescent="0.25">
      <c r="A1" s="89"/>
      <c r="B1" s="89"/>
      <c r="C1" s="89"/>
      <c r="D1" s="89"/>
      <c r="E1" s="89"/>
      <c r="F1" s="89"/>
    </row>
    <row r="2" spans="1:7" x14ac:dyDescent="0.25">
      <c r="A2" s="89"/>
      <c r="B2" s="97" t="s">
        <v>637</v>
      </c>
      <c r="C2" s="97"/>
      <c r="D2" s="97"/>
      <c r="E2" s="97"/>
      <c r="F2" s="97"/>
    </row>
    <row r="3" spans="1:7" x14ac:dyDescent="0.25">
      <c r="A3" s="89"/>
      <c r="B3" s="97" t="s">
        <v>639</v>
      </c>
      <c r="C3" s="97"/>
      <c r="D3" s="97"/>
      <c r="E3" s="97"/>
      <c r="F3" s="97"/>
    </row>
    <row r="4" spans="1:7" x14ac:dyDescent="0.25">
      <c r="A4" s="89"/>
      <c r="B4" s="97" t="s">
        <v>638</v>
      </c>
      <c r="C4" s="97"/>
      <c r="D4" s="97"/>
      <c r="E4" s="97"/>
      <c r="F4" s="97"/>
    </row>
    <row r="5" spans="1:7" x14ac:dyDescent="0.25">
      <c r="A5" s="89"/>
      <c r="B5" s="98"/>
      <c r="C5" s="98"/>
      <c r="D5" s="98"/>
      <c r="E5" s="98"/>
      <c r="F5" s="99" t="s">
        <v>640</v>
      </c>
    </row>
    <row r="6" spans="1:7" x14ac:dyDescent="0.25">
      <c r="A6" s="89"/>
      <c r="B6" s="89" t="s">
        <v>627</v>
      </c>
      <c r="C6" s="89"/>
      <c r="D6" s="89"/>
      <c r="E6" s="89"/>
      <c r="F6" s="89"/>
    </row>
    <row r="7" spans="1:7" x14ac:dyDescent="0.25">
      <c r="A7" s="89"/>
      <c r="B7" s="89"/>
      <c r="C7" s="89"/>
      <c r="D7" s="89"/>
      <c r="E7" s="89"/>
      <c r="F7" s="89"/>
    </row>
    <row r="8" spans="1:7" ht="25.5" x14ac:dyDescent="0.35">
      <c r="A8" s="89"/>
      <c r="B8" s="90" t="s">
        <v>626</v>
      </c>
      <c r="C8" s="90"/>
      <c r="D8" s="90"/>
      <c r="E8" s="90"/>
      <c r="F8" s="90"/>
    </row>
    <row r="9" spans="1:7" ht="25.5" x14ac:dyDescent="0.35">
      <c r="A9" s="89"/>
      <c r="B9" s="91" t="s">
        <v>629</v>
      </c>
      <c r="C9" s="91"/>
      <c r="D9" s="91"/>
      <c r="E9" s="91"/>
      <c r="F9" s="91"/>
    </row>
    <row r="10" spans="1:7" x14ac:dyDescent="0.25">
      <c r="A10" s="89"/>
      <c r="B10" s="89"/>
      <c r="C10" s="89"/>
      <c r="D10" s="89"/>
      <c r="E10" s="89"/>
      <c r="F10" s="89"/>
    </row>
    <row r="11" spans="1:7" x14ac:dyDescent="0.25">
      <c r="A11" s="89"/>
      <c r="B11" s="89"/>
      <c r="C11" s="89"/>
      <c r="D11" s="92">
        <v>9409519080</v>
      </c>
      <c r="E11" s="92"/>
      <c r="F11" s="92"/>
    </row>
    <row r="12" spans="1:7" x14ac:dyDescent="0.25">
      <c r="A12" s="89"/>
      <c r="B12" s="89"/>
      <c r="C12" s="89"/>
      <c r="D12" s="93" t="s">
        <v>628</v>
      </c>
      <c r="E12" s="93"/>
      <c r="F12" s="93"/>
    </row>
    <row r="13" spans="1:7" x14ac:dyDescent="0.25">
      <c r="A13" s="89"/>
      <c r="B13" s="94" t="s">
        <v>630</v>
      </c>
      <c r="C13" s="94"/>
      <c r="D13" s="94"/>
      <c r="E13" s="94"/>
      <c r="F13" s="94"/>
      <c r="G13" s="88"/>
    </row>
    <row r="14" spans="1:7" x14ac:dyDescent="0.25">
      <c r="A14" s="89"/>
      <c r="B14" s="94"/>
      <c r="C14" s="94"/>
      <c r="D14" s="94"/>
      <c r="E14" s="94"/>
      <c r="F14" s="94"/>
    </row>
    <row r="15" spans="1:7" x14ac:dyDescent="0.25">
      <c r="A15" s="89"/>
      <c r="B15" s="89"/>
      <c r="C15" s="89"/>
      <c r="D15" s="89"/>
      <c r="E15" s="89"/>
      <c r="F15" s="89"/>
    </row>
    <row r="16" spans="1:7" x14ac:dyDescent="0.25">
      <c r="A16" s="89"/>
      <c r="B16" s="89"/>
      <c r="C16" s="89"/>
      <c r="D16" s="89"/>
      <c r="E16" s="89"/>
      <c r="F16" s="89"/>
    </row>
    <row r="17" spans="1:6" x14ac:dyDescent="0.25">
      <c r="A17" s="89"/>
      <c r="B17" s="89"/>
      <c r="C17" s="89"/>
      <c r="D17" s="89"/>
      <c r="E17" s="89"/>
      <c r="F17" s="89"/>
    </row>
    <row r="18" spans="1:6" ht="18" customHeight="1" x14ac:dyDescent="0.25">
      <c r="A18" s="89"/>
      <c r="B18" s="95" t="s">
        <v>633</v>
      </c>
      <c r="C18" s="96" t="s">
        <v>631</v>
      </c>
      <c r="D18" s="96"/>
      <c r="E18" s="96"/>
      <c r="F18" s="96"/>
    </row>
    <row r="19" spans="1:6" x14ac:dyDescent="0.25">
      <c r="A19" s="89"/>
      <c r="B19" s="95" t="s">
        <v>633</v>
      </c>
      <c r="C19" s="96" t="s">
        <v>632</v>
      </c>
      <c r="D19" s="96"/>
      <c r="E19" s="96"/>
      <c r="F19" s="96"/>
    </row>
    <row r="20" spans="1:6" ht="45" customHeight="1" x14ac:dyDescent="0.25">
      <c r="A20" s="89"/>
      <c r="B20" s="95" t="s">
        <v>633</v>
      </c>
      <c r="C20" s="96" t="s">
        <v>635</v>
      </c>
      <c r="D20" s="96"/>
      <c r="E20" s="96"/>
      <c r="F20" s="96"/>
    </row>
    <row r="21" spans="1:6" ht="45" customHeight="1" x14ac:dyDescent="0.25">
      <c r="A21" s="89"/>
      <c r="B21" s="95" t="s">
        <v>633</v>
      </c>
      <c r="C21" s="96" t="s">
        <v>636</v>
      </c>
      <c r="D21" s="96"/>
      <c r="E21" s="96"/>
      <c r="F21" s="96"/>
    </row>
    <row r="22" spans="1:6" ht="45" customHeight="1" x14ac:dyDescent="0.25">
      <c r="A22" s="89"/>
      <c r="B22" s="95" t="s">
        <v>633</v>
      </c>
      <c r="C22" s="96" t="s">
        <v>634</v>
      </c>
      <c r="D22" s="96"/>
      <c r="E22" s="96"/>
      <c r="F22" s="96"/>
    </row>
    <row r="23" spans="1:6" x14ac:dyDescent="0.25">
      <c r="A23" s="89"/>
      <c r="B23" s="89"/>
      <c r="C23" s="100"/>
      <c r="D23" s="100"/>
      <c r="E23" s="100"/>
      <c r="F23" s="100"/>
    </row>
    <row r="24" spans="1:6" x14ac:dyDescent="0.25">
      <c r="A24" s="89"/>
      <c r="B24" s="89"/>
      <c r="C24" s="100"/>
      <c r="D24" s="100"/>
      <c r="E24" s="100"/>
      <c r="F24" s="100"/>
    </row>
    <row r="25" spans="1:6" hidden="1" x14ac:dyDescent="0.25"/>
  </sheetData>
  <mergeCells count="15">
    <mergeCell ref="B2:F2"/>
    <mergeCell ref="B4:F4"/>
    <mergeCell ref="B3:F3"/>
    <mergeCell ref="C19:F19"/>
    <mergeCell ref="C21:F21"/>
    <mergeCell ref="C22:F22"/>
    <mergeCell ref="C23:F23"/>
    <mergeCell ref="C24:F24"/>
    <mergeCell ref="C20:F20"/>
    <mergeCell ref="B13:F14"/>
    <mergeCell ref="C18:F18"/>
    <mergeCell ref="B8:F8"/>
    <mergeCell ref="B9:F9"/>
    <mergeCell ref="D11:F11"/>
    <mergeCell ref="D12:F12"/>
  </mergeCells>
  <hyperlinks>
    <hyperlink ref="D12" r:id="rId1" xr:uid="{4679D6D3-6C51-40AA-8F5E-52EA55CCD68B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EC0AE-F126-4854-9175-8838E4D20161}">
  <dimension ref="A1:F56"/>
  <sheetViews>
    <sheetView showGridLines="0" workbookViewId="0"/>
  </sheetViews>
  <sheetFormatPr defaultRowHeight="15.75" x14ac:dyDescent="0.25"/>
  <cols>
    <col min="1" max="1" width="21" style="5" customWidth="1"/>
    <col min="2" max="2" width="41.140625" style="5" customWidth="1"/>
    <col min="3" max="3" width="20.7109375" style="5" customWidth="1"/>
    <col min="4" max="4" width="6.140625" style="5" customWidth="1"/>
    <col min="5" max="5" width="8.5703125" style="5" customWidth="1"/>
    <col min="6" max="6" width="6.140625" style="5" customWidth="1"/>
    <col min="7" max="256" width="9.140625" style="5"/>
    <col min="257" max="257" width="21" style="5" customWidth="1"/>
    <col min="258" max="258" width="41.140625" style="5" customWidth="1"/>
    <col min="259" max="259" width="20.7109375" style="5" customWidth="1"/>
    <col min="260" max="260" width="6.140625" style="5" customWidth="1"/>
    <col min="261" max="261" width="8.5703125" style="5" customWidth="1"/>
    <col min="262" max="262" width="6.140625" style="5" customWidth="1"/>
    <col min="263" max="512" width="9.140625" style="5"/>
    <col min="513" max="513" width="21" style="5" customWidth="1"/>
    <col min="514" max="514" width="41.140625" style="5" customWidth="1"/>
    <col min="515" max="515" width="20.7109375" style="5" customWidth="1"/>
    <col min="516" max="516" width="6.140625" style="5" customWidth="1"/>
    <col min="517" max="517" width="8.5703125" style="5" customWidth="1"/>
    <col min="518" max="518" width="6.140625" style="5" customWidth="1"/>
    <col min="519" max="768" width="9.140625" style="5"/>
    <col min="769" max="769" width="21" style="5" customWidth="1"/>
    <col min="770" max="770" width="41.140625" style="5" customWidth="1"/>
    <col min="771" max="771" width="20.7109375" style="5" customWidth="1"/>
    <col min="772" max="772" width="6.140625" style="5" customWidth="1"/>
    <col min="773" max="773" width="8.5703125" style="5" customWidth="1"/>
    <col min="774" max="774" width="6.140625" style="5" customWidth="1"/>
    <col min="775" max="1024" width="9.140625" style="5"/>
    <col min="1025" max="1025" width="21" style="5" customWidth="1"/>
    <col min="1026" max="1026" width="41.140625" style="5" customWidth="1"/>
    <col min="1027" max="1027" width="20.7109375" style="5" customWidth="1"/>
    <col min="1028" max="1028" width="6.140625" style="5" customWidth="1"/>
    <col min="1029" max="1029" width="8.5703125" style="5" customWidth="1"/>
    <col min="1030" max="1030" width="6.140625" style="5" customWidth="1"/>
    <col min="1031" max="1280" width="9.140625" style="5"/>
    <col min="1281" max="1281" width="21" style="5" customWidth="1"/>
    <col min="1282" max="1282" width="41.140625" style="5" customWidth="1"/>
    <col min="1283" max="1283" width="20.7109375" style="5" customWidth="1"/>
    <col min="1284" max="1284" width="6.140625" style="5" customWidth="1"/>
    <col min="1285" max="1285" width="8.5703125" style="5" customWidth="1"/>
    <col min="1286" max="1286" width="6.140625" style="5" customWidth="1"/>
    <col min="1287" max="1536" width="9.140625" style="5"/>
    <col min="1537" max="1537" width="21" style="5" customWidth="1"/>
    <col min="1538" max="1538" width="41.140625" style="5" customWidth="1"/>
    <col min="1539" max="1539" width="20.7109375" style="5" customWidth="1"/>
    <col min="1540" max="1540" width="6.140625" style="5" customWidth="1"/>
    <col min="1541" max="1541" width="8.5703125" style="5" customWidth="1"/>
    <col min="1542" max="1542" width="6.140625" style="5" customWidth="1"/>
    <col min="1543" max="1792" width="9.140625" style="5"/>
    <col min="1793" max="1793" width="21" style="5" customWidth="1"/>
    <col min="1794" max="1794" width="41.140625" style="5" customWidth="1"/>
    <col min="1795" max="1795" width="20.7109375" style="5" customWidth="1"/>
    <col min="1796" max="1796" width="6.140625" style="5" customWidth="1"/>
    <col min="1797" max="1797" width="8.5703125" style="5" customWidth="1"/>
    <col min="1798" max="1798" width="6.140625" style="5" customWidth="1"/>
    <col min="1799" max="2048" width="9.140625" style="5"/>
    <col min="2049" max="2049" width="21" style="5" customWidth="1"/>
    <col min="2050" max="2050" width="41.140625" style="5" customWidth="1"/>
    <col min="2051" max="2051" width="20.7109375" style="5" customWidth="1"/>
    <col min="2052" max="2052" width="6.140625" style="5" customWidth="1"/>
    <col min="2053" max="2053" width="8.5703125" style="5" customWidth="1"/>
    <col min="2054" max="2054" width="6.140625" style="5" customWidth="1"/>
    <col min="2055" max="2304" width="9.140625" style="5"/>
    <col min="2305" max="2305" width="21" style="5" customWidth="1"/>
    <col min="2306" max="2306" width="41.140625" style="5" customWidth="1"/>
    <col min="2307" max="2307" width="20.7109375" style="5" customWidth="1"/>
    <col min="2308" max="2308" width="6.140625" style="5" customWidth="1"/>
    <col min="2309" max="2309" width="8.5703125" style="5" customWidth="1"/>
    <col min="2310" max="2310" width="6.140625" style="5" customWidth="1"/>
    <col min="2311" max="2560" width="9.140625" style="5"/>
    <col min="2561" max="2561" width="21" style="5" customWidth="1"/>
    <col min="2562" max="2562" width="41.140625" style="5" customWidth="1"/>
    <col min="2563" max="2563" width="20.7109375" style="5" customWidth="1"/>
    <col min="2564" max="2564" width="6.140625" style="5" customWidth="1"/>
    <col min="2565" max="2565" width="8.5703125" style="5" customWidth="1"/>
    <col min="2566" max="2566" width="6.140625" style="5" customWidth="1"/>
    <col min="2567" max="2816" width="9.140625" style="5"/>
    <col min="2817" max="2817" width="21" style="5" customWidth="1"/>
    <col min="2818" max="2818" width="41.140625" style="5" customWidth="1"/>
    <col min="2819" max="2819" width="20.7109375" style="5" customWidth="1"/>
    <col min="2820" max="2820" width="6.140625" style="5" customWidth="1"/>
    <col min="2821" max="2821" width="8.5703125" style="5" customWidth="1"/>
    <col min="2822" max="2822" width="6.140625" style="5" customWidth="1"/>
    <col min="2823" max="3072" width="9.140625" style="5"/>
    <col min="3073" max="3073" width="21" style="5" customWidth="1"/>
    <col min="3074" max="3074" width="41.140625" style="5" customWidth="1"/>
    <col min="3075" max="3075" width="20.7109375" style="5" customWidth="1"/>
    <col min="3076" max="3076" width="6.140625" style="5" customWidth="1"/>
    <col min="3077" max="3077" width="8.5703125" style="5" customWidth="1"/>
    <col min="3078" max="3078" width="6.140625" style="5" customWidth="1"/>
    <col min="3079" max="3328" width="9.140625" style="5"/>
    <col min="3329" max="3329" width="21" style="5" customWidth="1"/>
    <col min="3330" max="3330" width="41.140625" style="5" customWidth="1"/>
    <col min="3331" max="3331" width="20.7109375" style="5" customWidth="1"/>
    <col min="3332" max="3332" width="6.140625" style="5" customWidth="1"/>
    <col min="3333" max="3333" width="8.5703125" style="5" customWidth="1"/>
    <col min="3334" max="3334" width="6.140625" style="5" customWidth="1"/>
    <col min="3335" max="3584" width="9.140625" style="5"/>
    <col min="3585" max="3585" width="21" style="5" customWidth="1"/>
    <col min="3586" max="3586" width="41.140625" style="5" customWidth="1"/>
    <col min="3587" max="3587" width="20.7109375" style="5" customWidth="1"/>
    <col min="3588" max="3588" width="6.140625" style="5" customWidth="1"/>
    <col min="3589" max="3589" width="8.5703125" style="5" customWidth="1"/>
    <col min="3590" max="3590" width="6.140625" style="5" customWidth="1"/>
    <col min="3591" max="3840" width="9.140625" style="5"/>
    <col min="3841" max="3841" width="21" style="5" customWidth="1"/>
    <col min="3842" max="3842" width="41.140625" style="5" customWidth="1"/>
    <col min="3843" max="3843" width="20.7109375" style="5" customWidth="1"/>
    <col min="3844" max="3844" width="6.140625" style="5" customWidth="1"/>
    <col min="3845" max="3845" width="8.5703125" style="5" customWidth="1"/>
    <col min="3846" max="3846" width="6.140625" style="5" customWidth="1"/>
    <col min="3847" max="4096" width="9.140625" style="5"/>
    <col min="4097" max="4097" width="21" style="5" customWidth="1"/>
    <col min="4098" max="4098" width="41.140625" style="5" customWidth="1"/>
    <col min="4099" max="4099" width="20.7109375" style="5" customWidth="1"/>
    <col min="4100" max="4100" width="6.140625" style="5" customWidth="1"/>
    <col min="4101" max="4101" width="8.5703125" style="5" customWidth="1"/>
    <col min="4102" max="4102" width="6.140625" style="5" customWidth="1"/>
    <col min="4103" max="4352" width="9.140625" style="5"/>
    <col min="4353" max="4353" width="21" style="5" customWidth="1"/>
    <col min="4354" max="4354" width="41.140625" style="5" customWidth="1"/>
    <col min="4355" max="4355" width="20.7109375" style="5" customWidth="1"/>
    <col min="4356" max="4356" width="6.140625" style="5" customWidth="1"/>
    <col min="4357" max="4357" width="8.5703125" style="5" customWidth="1"/>
    <col min="4358" max="4358" width="6.140625" style="5" customWidth="1"/>
    <col min="4359" max="4608" width="9.140625" style="5"/>
    <col min="4609" max="4609" width="21" style="5" customWidth="1"/>
    <col min="4610" max="4610" width="41.140625" style="5" customWidth="1"/>
    <col min="4611" max="4611" width="20.7109375" style="5" customWidth="1"/>
    <col min="4612" max="4612" width="6.140625" style="5" customWidth="1"/>
    <col min="4613" max="4613" width="8.5703125" style="5" customWidth="1"/>
    <col min="4614" max="4614" width="6.140625" style="5" customWidth="1"/>
    <col min="4615" max="4864" width="9.140625" style="5"/>
    <col min="4865" max="4865" width="21" style="5" customWidth="1"/>
    <col min="4866" max="4866" width="41.140625" style="5" customWidth="1"/>
    <col min="4867" max="4867" width="20.7109375" style="5" customWidth="1"/>
    <col min="4868" max="4868" width="6.140625" style="5" customWidth="1"/>
    <col min="4869" max="4869" width="8.5703125" style="5" customWidth="1"/>
    <col min="4870" max="4870" width="6.140625" style="5" customWidth="1"/>
    <col min="4871" max="5120" width="9.140625" style="5"/>
    <col min="5121" max="5121" width="21" style="5" customWidth="1"/>
    <col min="5122" max="5122" width="41.140625" style="5" customWidth="1"/>
    <col min="5123" max="5123" width="20.7109375" style="5" customWidth="1"/>
    <col min="5124" max="5124" width="6.140625" style="5" customWidth="1"/>
    <col min="5125" max="5125" width="8.5703125" style="5" customWidth="1"/>
    <col min="5126" max="5126" width="6.140625" style="5" customWidth="1"/>
    <col min="5127" max="5376" width="9.140625" style="5"/>
    <col min="5377" max="5377" width="21" style="5" customWidth="1"/>
    <col min="5378" max="5378" width="41.140625" style="5" customWidth="1"/>
    <col min="5379" max="5379" width="20.7109375" style="5" customWidth="1"/>
    <col min="5380" max="5380" width="6.140625" style="5" customWidth="1"/>
    <col min="5381" max="5381" width="8.5703125" style="5" customWidth="1"/>
    <col min="5382" max="5382" width="6.140625" style="5" customWidth="1"/>
    <col min="5383" max="5632" width="9.140625" style="5"/>
    <col min="5633" max="5633" width="21" style="5" customWidth="1"/>
    <col min="5634" max="5634" width="41.140625" style="5" customWidth="1"/>
    <col min="5635" max="5635" width="20.7109375" style="5" customWidth="1"/>
    <col min="5636" max="5636" width="6.140625" style="5" customWidth="1"/>
    <col min="5637" max="5637" width="8.5703125" style="5" customWidth="1"/>
    <col min="5638" max="5638" width="6.140625" style="5" customWidth="1"/>
    <col min="5639" max="5888" width="9.140625" style="5"/>
    <col min="5889" max="5889" width="21" style="5" customWidth="1"/>
    <col min="5890" max="5890" width="41.140625" style="5" customWidth="1"/>
    <col min="5891" max="5891" width="20.7109375" style="5" customWidth="1"/>
    <col min="5892" max="5892" width="6.140625" style="5" customWidth="1"/>
    <col min="5893" max="5893" width="8.5703125" style="5" customWidth="1"/>
    <col min="5894" max="5894" width="6.140625" style="5" customWidth="1"/>
    <col min="5895" max="6144" width="9.140625" style="5"/>
    <col min="6145" max="6145" width="21" style="5" customWidth="1"/>
    <col min="6146" max="6146" width="41.140625" style="5" customWidth="1"/>
    <col min="6147" max="6147" width="20.7109375" style="5" customWidth="1"/>
    <col min="6148" max="6148" width="6.140625" style="5" customWidth="1"/>
    <col min="6149" max="6149" width="8.5703125" style="5" customWidth="1"/>
    <col min="6150" max="6150" width="6.140625" style="5" customWidth="1"/>
    <col min="6151" max="6400" width="9.140625" style="5"/>
    <col min="6401" max="6401" width="21" style="5" customWidth="1"/>
    <col min="6402" max="6402" width="41.140625" style="5" customWidth="1"/>
    <col min="6403" max="6403" width="20.7109375" style="5" customWidth="1"/>
    <col min="6404" max="6404" width="6.140625" style="5" customWidth="1"/>
    <col min="6405" max="6405" width="8.5703125" style="5" customWidth="1"/>
    <col min="6406" max="6406" width="6.140625" style="5" customWidth="1"/>
    <col min="6407" max="6656" width="9.140625" style="5"/>
    <col min="6657" max="6657" width="21" style="5" customWidth="1"/>
    <col min="6658" max="6658" width="41.140625" style="5" customWidth="1"/>
    <col min="6659" max="6659" width="20.7109375" style="5" customWidth="1"/>
    <col min="6660" max="6660" width="6.140625" style="5" customWidth="1"/>
    <col min="6661" max="6661" width="8.5703125" style="5" customWidth="1"/>
    <col min="6662" max="6662" width="6.140625" style="5" customWidth="1"/>
    <col min="6663" max="6912" width="9.140625" style="5"/>
    <col min="6913" max="6913" width="21" style="5" customWidth="1"/>
    <col min="6914" max="6914" width="41.140625" style="5" customWidth="1"/>
    <col min="6915" max="6915" width="20.7109375" style="5" customWidth="1"/>
    <col min="6916" max="6916" width="6.140625" style="5" customWidth="1"/>
    <col min="6917" max="6917" width="8.5703125" style="5" customWidth="1"/>
    <col min="6918" max="6918" width="6.140625" style="5" customWidth="1"/>
    <col min="6919" max="7168" width="9.140625" style="5"/>
    <col min="7169" max="7169" width="21" style="5" customWidth="1"/>
    <col min="7170" max="7170" width="41.140625" style="5" customWidth="1"/>
    <col min="7171" max="7171" width="20.7109375" style="5" customWidth="1"/>
    <col min="7172" max="7172" width="6.140625" style="5" customWidth="1"/>
    <col min="7173" max="7173" width="8.5703125" style="5" customWidth="1"/>
    <col min="7174" max="7174" width="6.140625" style="5" customWidth="1"/>
    <col min="7175" max="7424" width="9.140625" style="5"/>
    <col min="7425" max="7425" width="21" style="5" customWidth="1"/>
    <col min="7426" max="7426" width="41.140625" style="5" customWidth="1"/>
    <col min="7427" max="7427" width="20.7109375" style="5" customWidth="1"/>
    <col min="7428" max="7428" width="6.140625" style="5" customWidth="1"/>
    <col min="7429" max="7429" width="8.5703125" style="5" customWidth="1"/>
    <col min="7430" max="7430" width="6.140625" style="5" customWidth="1"/>
    <col min="7431" max="7680" width="9.140625" style="5"/>
    <col min="7681" max="7681" width="21" style="5" customWidth="1"/>
    <col min="7682" max="7682" width="41.140625" style="5" customWidth="1"/>
    <col min="7683" max="7683" width="20.7109375" style="5" customWidth="1"/>
    <col min="7684" max="7684" width="6.140625" style="5" customWidth="1"/>
    <col min="7685" max="7685" width="8.5703125" style="5" customWidth="1"/>
    <col min="7686" max="7686" width="6.140625" style="5" customWidth="1"/>
    <col min="7687" max="7936" width="9.140625" style="5"/>
    <col min="7937" max="7937" width="21" style="5" customWidth="1"/>
    <col min="7938" max="7938" width="41.140625" style="5" customWidth="1"/>
    <col min="7939" max="7939" width="20.7109375" style="5" customWidth="1"/>
    <col min="7940" max="7940" width="6.140625" style="5" customWidth="1"/>
    <col min="7941" max="7941" width="8.5703125" style="5" customWidth="1"/>
    <col min="7942" max="7942" width="6.140625" style="5" customWidth="1"/>
    <col min="7943" max="8192" width="9.140625" style="5"/>
    <col min="8193" max="8193" width="21" style="5" customWidth="1"/>
    <col min="8194" max="8194" width="41.140625" style="5" customWidth="1"/>
    <col min="8195" max="8195" width="20.7109375" style="5" customWidth="1"/>
    <col min="8196" max="8196" width="6.140625" style="5" customWidth="1"/>
    <col min="8197" max="8197" width="8.5703125" style="5" customWidth="1"/>
    <col min="8198" max="8198" width="6.140625" style="5" customWidth="1"/>
    <col min="8199" max="8448" width="9.140625" style="5"/>
    <col min="8449" max="8449" width="21" style="5" customWidth="1"/>
    <col min="8450" max="8450" width="41.140625" style="5" customWidth="1"/>
    <col min="8451" max="8451" width="20.7109375" style="5" customWidth="1"/>
    <col min="8452" max="8452" width="6.140625" style="5" customWidth="1"/>
    <col min="8453" max="8453" width="8.5703125" style="5" customWidth="1"/>
    <col min="8454" max="8454" width="6.140625" style="5" customWidth="1"/>
    <col min="8455" max="8704" width="9.140625" style="5"/>
    <col min="8705" max="8705" width="21" style="5" customWidth="1"/>
    <col min="8706" max="8706" width="41.140625" style="5" customWidth="1"/>
    <col min="8707" max="8707" width="20.7109375" style="5" customWidth="1"/>
    <col min="8708" max="8708" width="6.140625" style="5" customWidth="1"/>
    <col min="8709" max="8709" width="8.5703125" style="5" customWidth="1"/>
    <col min="8710" max="8710" width="6.140625" style="5" customWidth="1"/>
    <col min="8711" max="8960" width="9.140625" style="5"/>
    <col min="8961" max="8961" width="21" style="5" customWidth="1"/>
    <col min="8962" max="8962" width="41.140625" style="5" customWidth="1"/>
    <col min="8963" max="8963" width="20.7109375" style="5" customWidth="1"/>
    <col min="8964" max="8964" width="6.140625" style="5" customWidth="1"/>
    <col min="8965" max="8965" width="8.5703125" style="5" customWidth="1"/>
    <col min="8966" max="8966" width="6.140625" style="5" customWidth="1"/>
    <col min="8967" max="9216" width="9.140625" style="5"/>
    <col min="9217" max="9217" width="21" style="5" customWidth="1"/>
    <col min="9218" max="9218" width="41.140625" style="5" customWidth="1"/>
    <col min="9219" max="9219" width="20.7109375" style="5" customWidth="1"/>
    <col min="9220" max="9220" width="6.140625" style="5" customWidth="1"/>
    <col min="9221" max="9221" width="8.5703125" style="5" customWidth="1"/>
    <col min="9222" max="9222" width="6.140625" style="5" customWidth="1"/>
    <col min="9223" max="9472" width="9.140625" style="5"/>
    <col min="9473" max="9473" width="21" style="5" customWidth="1"/>
    <col min="9474" max="9474" width="41.140625" style="5" customWidth="1"/>
    <col min="9475" max="9475" width="20.7109375" style="5" customWidth="1"/>
    <col min="9476" max="9476" width="6.140625" style="5" customWidth="1"/>
    <col min="9477" max="9477" width="8.5703125" style="5" customWidth="1"/>
    <col min="9478" max="9478" width="6.140625" style="5" customWidth="1"/>
    <col min="9479" max="9728" width="9.140625" style="5"/>
    <col min="9729" max="9729" width="21" style="5" customWidth="1"/>
    <col min="9730" max="9730" width="41.140625" style="5" customWidth="1"/>
    <col min="9731" max="9731" width="20.7109375" style="5" customWidth="1"/>
    <col min="9732" max="9732" width="6.140625" style="5" customWidth="1"/>
    <col min="9733" max="9733" width="8.5703125" style="5" customWidth="1"/>
    <col min="9734" max="9734" width="6.140625" style="5" customWidth="1"/>
    <col min="9735" max="9984" width="9.140625" style="5"/>
    <col min="9985" max="9985" width="21" style="5" customWidth="1"/>
    <col min="9986" max="9986" width="41.140625" style="5" customWidth="1"/>
    <col min="9987" max="9987" width="20.7109375" style="5" customWidth="1"/>
    <col min="9988" max="9988" width="6.140625" style="5" customWidth="1"/>
    <col min="9989" max="9989" width="8.5703125" style="5" customWidth="1"/>
    <col min="9990" max="9990" width="6.140625" style="5" customWidth="1"/>
    <col min="9991" max="10240" width="9.140625" style="5"/>
    <col min="10241" max="10241" width="21" style="5" customWidth="1"/>
    <col min="10242" max="10242" width="41.140625" style="5" customWidth="1"/>
    <col min="10243" max="10243" width="20.7109375" style="5" customWidth="1"/>
    <col min="10244" max="10244" width="6.140625" style="5" customWidth="1"/>
    <col min="10245" max="10245" width="8.5703125" style="5" customWidth="1"/>
    <col min="10246" max="10246" width="6.140625" style="5" customWidth="1"/>
    <col min="10247" max="10496" width="9.140625" style="5"/>
    <col min="10497" max="10497" width="21" style="5" customWidth="1"/>
    <col min="10498" max="10498" width="41.140625" style="5" customWidth="1"/>
    <col min="10499" max="10499" width="20.7109375" style="5" customWidth="1"/>
    <col min="10500" max="10500" width="6.140625" style="5" customWidth="1"/>
    <col min="10501" max="10501" width="8.5703125" style="5" customWidth="1"/>
    <col min="10502" max="10502" width="6.140625" style="5" customWidth="1"/>
    <col min="10503" max="10752" width="9.140625" style="5"/>
    <col min="10753" max="10753" width="21" style="5" customWidth="1"/>
    <col min="10754" max="10754" width="41.140625" style="5" customWidth="1"/>
    <col min="10755" max="10755" width="20.7109375" style="5" customWidth="1"/>
    <col min="10756" max="10756" width="6.140625" style="5" customWidth="1"/>
    <col min="10757" max="10757" width="8.5703125" style="5" customWidth="1"/>
    <col min="10758" max="10758" width="6.140625" style="5" customWidth="1"/>
    <col min="10759" max="11008" width="9.140625" style="5"/>
    <col min="11009" max="11009" width="21" style="5" customWidth="1"/>
    <col min="11010" max="11010" width="41.140625" style="5" customWidth="1"/>
    <col min="11011" max="11011" width="20.7109375" style="5" customWidth="1"/>
    <col min="11012" max="11012" width="6.140625" style="5" customWidth="1"/>
    <col min="11013" max="11013" width="8.5703125" style="5" customWidth="1"/>
    <col min="11014" max="11014" width="6.140625" style="5" customWidth="1"/>
    <col min="11015" max="11264" width="9.140625" style="5"/>
    <col min="11265" max="11265" width="21" style="5" customWidth="1"/>
    <col min="11266" max="11266" width="41.140625" style="5" customWidth="1"/>
    <col min="11267" max="11267" width="20.7109375" style="5" customWidth="1"/>
    <col min="11268" max="11268" width="6.140625" style="5" customWidth="1"/>
    <col min="11269" max="11269" width="8.5703125" style="5" customWidth="1"/>
    <col min="11270" max="11270" width="6.140625" style="5" customWidth="1"/>
    <col min="11271" max="11520" width="9.140625" style="5"/>
    <col min="11521" max="11521" width="21" style="5" customWidth="1"/>
    <col min="11522" max="11522" width="41.140625" style="5" customWidth="1"/>
    <col min="11523" max="11523" width="20.7109375" style="5" customWidth="1"/>
    <col min="11524" max="11524" width="6.140625" style="5" customWidth="1"/>
    <col min="11525" max="11525" width="8.5703125" style="5" customWidth="1"/>
    <col min="11526" max="11526" width="6.140625" style="5" customWidth="1"/>
    <col min="11527" max="11776" width="9.140625" style="5"/>
    <col min="11777" max="11777" width="21" style="5" customWidth="1"/>
    <col min="11778" max="11778" width="41.140625" style="5" customWidth="1"/>
    <col min="11779" max="11779" width="20.7109375" style="5" customWidth="1"/>
    <col min="11780" max="11780" width="6.140625" style="5" customWidth="1"/>
    <col min="11781" max="11781" width="8.5703125" style="5" customWidth="1"/>
    <col min="11782" max="11782" width="6.140625" style="5" customWidth="1"/>
    <col min="11783" max="12032" width="9.140625" style="5"/>
    <col min="12033" max="12033" width="21" style="5" customWidth="1"/>
    <col min="12034" max="12034" width="41.140625" style="5" customWidth="1"/>
    <col min="12035" max="12035" width="20.7109375" style="5" customWidth="1"/>
    <col min="12036" max="12036" width="6.140625" style="5" customWidth="1"/>
    <col min="12037" max="12037" width="8.5703125" style="5" customWidth="1"/>
    <col min="12038" max="12038" width="6.140625" style="5" customWidth="1"/>
    <col min="12039" max="12288" width="9.140625" style="5"/>
    <col min="12289" max="12289" width="21" style="5" customWidth="1"/>
    <col min="12290" max="12290" width="41.140625" style="5" customWidth="1"/>
    <col min="12291" max="12291" width="20.7109375" style="5" customWidth="1"/>
    <col min="12292" max="12292" width="6.140625" style="5" customWidth="1"/>
    <col min="12293" max="12293" width="8.5703125" style="5" customWidth="1"/>
    <col min="12294" max="12294" width="6.140625" style="5" customWidth="1"/>
    <col min="12295" max="12544" width="9.140625" style="5"/>
    <col min="12545" max="12545" width="21" style="5" customWidth="1"/>
    <col min="12546" max="12546" width="41.140625" style="5" customWidth="1"/>
    <col min="12547" max="12547" width="20.7109375" style="5" customWidth="1"/>
    <col min="12548" max="12548" width="6.140625" style="5" customWidth="1"/>
    <col min="12549" max="12549" width="8.5703125" style="5" customWidth="1"/>
    <col min="12550" max="12550" width="6.140625" style="5" customWidth="1"/>
    <col min="12551" max="12800" width="9.140625" style="5"/>
    <col min="12801" max="12801" width="21" style="5" customWidth="1"/>
    <col min="12802" max="12802" width="41.140625" style="5" customWidth="1"/>
    <col min="12803" max="12803" width="20.7109375" style="5" customWidth="1"/>
    <col min="12804" max="12804" width="6.140625" style="5" customWidth="1"/>
    <col min="12805" max="12805" width="8.5703125" style="5" customWidth="1"/>
    <col min="12806" max="12806" width="6.140625" style="5" customWidth="1"/>
    <col min="12807" max="13056" width="9.140625" style="5"/>
    <col min="13057" max="13057" width="21" style="5" customWidth="1"/>
    <col min="13058" max="13058" width="41.140625" style="5" customWidth="1"/>
    <col min="13059" max="13059" width="20.7109375" style="5" customWidth="1"/>
    <col min="13060" max="13060" width="6.140625" style="5" customWidth="1"/>
    <col min="13061" max="13061" width="8.5703125" style="5" customWidth="1"/>
    <col min="13062" max="13062" width="6.140625" style="5" customWidth="1"/>
    <col min="13063" max="13312" width="9.140625" style="5"/>
    <col min="13313" max="13313" width="21" style="5" customWidth="1"/>
    <col min="13314" max="13314" width="41.140625" style="5" customWidth="1"/>
    <col min="13315" max="13315" width="20.7109375" style="5" customWidth="1"/>
    <col min="13316" max="13316" width="6.140625" style="5" customWidth="1"/>
    <col min="13317" max="13317" width="8.5703125" style="5" customWidth="1"/>
    <col min="13318" max="13318" width="6.140625" style="5" customWidth="1"/>
    <col min="13319" max="13568" width="9.140625" style="5"/>
    <col min="13569" max="13569" width="21" style="5" customWidth="1"/>
    <col min="13570" max="13570" width="41.140625" style="5" customWidth="1"/>
    <col min="13571" max="13571" width="20.7109375" style="5" customWidth="1"/>
    <col min="13572" max="13572" width="6.140625" style="5" customWidth="1"/>
    <col min="13573" max="13573" width="8.5703125" style="5" customWidth="1"/>
    <col min="13574" max="13574" width="6.140625" style="5" customWidth="1"/>
    <col min="13575" max="13824" width="9.140625" style="5"/>
    <col min="13825" max="13825" width="21" style="5" customWidth="1"/>
    <col min="13826" max="13826" width="41.140625" style="5" customWidth="1"/>
    <col min="13827" max="13827" width="20.7109375" style="5" customWidth="1"/>
    <col min="13828" max="13828" width="6.140625" style="5" customWidth="1"/>
    <col min="13829" max="13829" width="8.5703125" style="5" customWidth="1"/>
    <col min="13830" max="13830" width="6.140625" style="5" customWidth="1"/>
    <col min="13831" max="14080" width="9.140625" style="5"/>
    <col min="14081" max="14081" width="21" style="5" customWidth="1"/>
    <col min="14082" max="14082" width="41.140625" style="5" customWidth="1"/>
    <col min="14083" max="14083" width="20.7109375" style="5" customWidth="1"/>
    <col min="14084" max="14084" width="6.140625" style="5" customWidth="1"/>
    <col min="14085" max="14085" width="8.5703125" style="5" customWidth="1"/>
    <col min="14086" max="14086" width="6.140625" style="5" customWidth="1"/>
    <col min="14087" max="14336" width="9.140625" style="5"/>
    <col min="14337" max="14337" width="21" style="5" customWidth="1"/>
    <col min="14338" max="14338" width="41.140625" style="5" customWidth="1"/>
    <col min="14339" max="14339" width="20.7109375" style="5" customWidth="1"/>
    <col min="14340" max="14340" width="6.140625" style="5" customWidth="1"/>
    <col min="14341" max="14341" width="8.5703125" style="5" customWidth="1"/>
    <col min="14342" max="14342" width="6.140625" style="5" customWidth="1"/>
    <col min="14343" max="14592" width="9.140625" style="5"/>
    <col min="14593" max="14593" width="21" style="5" customWidth="1"/>
    <col min="14594" max="14594" width="41.140625" style="5" customWidth="1"/>
    <col min="14595" max="14595" width="20.7109375" style="5" customWidth="1"/>
    <col min="14596" max="14596" width="6.140625" style="5" customWidth="1"/>
    <col min="14597" max="14597" width="8.5703125" style="5" customWidth="1"/>
    <col min="14598" max="14598" width="6.140625" style="5" customWidth="1"/>
    <col min="14599" max="14848" width="9.140625" style="5"/>
    <col min="14849" max="14849" width="21" style="5" customWidth="1"/>
    <col min="14850" max="14850" width="41.140625" style="5" customWidth="1"/>
    <col min="14851" max="14851" width="20.7109375" style="5" customWidth="1"/>
    <col min="14852" max="14852" width="6.140625" style="5" customWidth="1"/>
    <col min="14853" max="14853" width="8.5703125" style="5" customWidth="1"/>
    <col min="14854" max="14854" width="6.140625" style="5" customWidth="1"/>
    <col min="14855" max="15104" width="9.140625" style="5"/>
    <col min="15105" max="15105" width="21" style="5" customWidth="1"/>
    <col min="15106" max="15106" width="41.140625" style="5" customWidth="1"/>
    <col min="15107" max="15107" width="20.7109375" style="5" customWidth="1"/>
    <col min="15108" max="15108" width="6.140625" style="5" customWidth="1"/>
    <col min="15109" max="15109" width="8.5703125" style="5" customWidth="1"/>
    <col min="15110" max="15110" width="6.140625" style="5" customWidth="1"/>
    <col min="15111" max="15360" width="9.140625" style="5"/>
    <col min="15361" max="15361" width="21" style="5" customWidth="1"/>
    <col min="15362" max="15362" width="41.140625" style="5" customWidth="1"/>
    <col min="15363" max="15363" width="20.7109375" style="5" customWidth="1"/>
    <col min="15364" max="15364" width="6.140625" style="5" customWidth="1"/>
    <col min="15365" max="15365" width="8.5703125" style="5" customWidth="1"/>
    <col min="15366" max="15366" width="6.140625" style="5" customWidth="1"/>
    <col min="15367" max="15616" width="9.140625" style="5"/>
    <col min="15617" max="15617" width="21" style="5" customWidth="1"/>
    <col min="15618" max="15618" width="41.140625" style="5" customWidth="1"/>
    <col min="15619" max="15619" width="20.7109375" style="5" customWidth="1"/>
    <col min="15620" max="15620" width="6.140625" style="5" customWidth="1"/>
    <col min="15621" max="15621" width="8.5703125" style="5" customWidth="1"/>
    <col min="15622" max="15622" width="6.140625" style="5" customWidth="1"/>
    <col min="15623" max="15872" width="9.140625" style="5"/>
    <col min="15873" max="15873" width="21" style="5" customWidth="1"/>
    <col min="15874" max="15874" width="41.140625" style="5" customWidth="1"/>
    <col min="15875" max="15875" width="20.7109375" style="5" customWidth="1"/>
    <col min="15876" max="15876" width="6.140625" style="5" customWidth="1"/>
    <col min="15877" max="15877" width="8.5703125" style="5" customWidth="1"/>
    <col min="15878" max="15878" width="6.140625" style="5" customWidth="1"/>
    <col min="15879" max="16128" width="9.140625" style="5"/>
    <col min="16129" max="16129" width="21" style="5" customWidth="1"/>
    <col min="16130" max="16130" width="41.140625" style="5" customWidth="1"/>
    <col min="16131" max="16131" width="20.7109375" style="5" customWidth="1"/>
    <col min="16132" max="16132" width="6.140625" style="5" customWidth="1"/>
    <col min="16133" max="16133" width="8.5703125" style="5" customWidth="1"/>
    <col min="16134" max="16134" width="6.140625" style="5" customWidth="1"/>
    <col min="16135" max="16384" width="9.140625" style="5"/>
  </cols>
  <sheetData>
    <row r="1" spans="1:3" ht="20.25" customHeight="1" x14ac:dyDescent="0.25">
      <c r="A1" s="15" t="s">
        <v>237</v>
      </c>
      <c r="B1" s="15" t="s">
        <v>238</v>
      </c>
      <c r="C1" s="15">
        <v>101</v>
      </c>
    </row>
    <row r="3" spans="1:3" x14ac:dyDescent="0.25">
      <c r="A3" s="16" t="s">
        <v>239</v>
      </c>
    </row>
    <row r="5" spans="1:3" x14ac:dyDescent="0.25">
      <c r="A5" s="17" t="s">
        <v>240</v>
      </c>
      <c r="B5" s="17" t="s">
        <v>241</v>
      </c>
      <c r="C5" s="17" t="s">
        <v>242</v>
      </c>
    </row>
    <row r="6" spans="1:3" x14ac:dyDescent="0.25">
      <c r="A6" s="18" t="s">
        <v>243</v>
      </c>
      <c r="B6" s="19" t="s">
        <v>244</v>
      </c>
      <c r="C6" s="20" t="str">
        <f>UPPER(A1)</f>
        <v>RAJESH</v>
      </c>
    </row>
    <row r="7" spans="1:3" x14ac:dyDescent="0.25">
      <c r="A7" s="18" t="s">
        <v>245</v>
      </c>
      <c r="B7" s="19" t="s">
        <v>246</v>
      </c>
      <c r="C7" s="20" t="str">
        <f>LOWER(A1)</f>
        <v>rajesh</v>
      </c>
    </row>
    <row r="8" spans="1:3" x14ac:dyDescent="0.25">
      <c r="A8" s="18" t="s">
        <v>247</v>
      </c>
      <c r="B8" s="19" t="s">
        <v>248</v>
      </c>
      <c r="C8" s="20" t="str">
        <f>PROPER(A1)</f>
        <v>Rajesh</v>
      </c>
    </row>
    <row r="9" spans="1:3" x14ac:dyDescent="0.25">
      <c r="A9" s="18" t="s">
        <v>249</v>
      </c>
      <c r="B9" s="19" t="s">
        <v>346</v>
      </c>
      <c r="C9" s="20" t="str">
        <f>LEFT(A1,3)</f>
        <v>RAj</v>
      </c>
    </row>
    <row r="10" spans="1:3" x14ac:dyDescent="0.25">
      <c r="A10" s="18" t="s">
        <v>250</v>
      </c>
      <c r="B10" s="19" t="s">
        <v>347</v>
      </c>
      <c r="C10" s="20" t="str">
        <f>RIGHT(A1,3)</f>
        <v>esh</v>
      </c>
    </row>
    <row r="11" spans="1:3" x14ac:dyDescent="0.25">
      <c r="A11" s="18" t="s">
        <v>251</v>
      </c>
      <c r="B11" s="19" t="s">
        <v>348</v>
      </c>
      <c r="C11" s="20" t="str">
        <f>MID(A1,3,3)</f>
        <v>jes</v>
      </c>
    </row>
    <row r="12" spans="1:3" x14ac:dyDescent="0.25">
      <c r="A12" s="18" t="s">
        <v>252</v>
      </c>
      <c r="B12" s="19" t="s">
        <v>253</v>
      </c>
      <c r="C12" s="20" t="str">
        <f>CONCATENATE("Hello ",A1,B1)</f>
        <v>Hello RAjeshDeshmukh</v>
      </c>
    </row>
    <row r="13" spans="1:3" x14ac:dyDescent="0.25">
      <c r="A13" s="18" t="s">
        <v>254</v>
      </c>
      <c r="B13" s="19" t="s">
        <v>255</v>
      </c>
      <c r="C13" s="20">
        <f>LEN(A1)</f>
        <v>6</v>
      </c>
    </row>
    <row r="14" spans="1:3" x14ac:dyDescent="0.25">
      <c r="A14" s="18" t="s">
        <v>256</v>
      </c>
      <c r="B14" s="19" t="s">
        <v>257</v>
      </c>
      <c r="C14" s="20" t="b">
        <f>EXACT(A1,A1)</f>
        <v>1</v>
      </c>
    </row>
    <row r="15" spans="1:3" x14ac:dyDescent="0.25">
      <c r="A15" s="18" t="s">
        <v>258</v>
      </c>
      <c r="B15" s="19" t="s">
        <v>259</v>
      </c>
      <c r="C15" s="20">
        <f>SEARCH("is","India is my country",1)</f>
        <v>7</v>
      </c>
    </row>
    <row r="16" spans="1:3" x14ac:dyDescent="0.25">
      <c r="A16" s="18" t="s">
        <v>260</v>
      </c>
      <c r="B16" s="19" t="s">
        <v>261</v>
      </c>
      <c r="C16" s="20" t="str">
        <f>REPLACE("India is my country",C15,2,"was")</f>
        <v>India was my country</v>
      </c>
    </row>
    <row r="17" spans="1:6" x14ac:dyDescent="0.25">
      <c r="A17" s="18" t="s">
        <v>262</v>
      </c>
      <c r="B17" s="19" t="s">
        <v>263</v>
      </c>
      <c r="C17" s="20" t="str">
        <f>TEXT(C1,"$###.00")</f>
        <v>$101.00</v>
      </c>
    </row>
    <row r="20" spans="1:6" x14ac:dyDescent="0.25">
      <c r="A20" s="17" t="s">
        <v>264</v>
      </c>
      <c r="B20" s="17" t="s">
        <v>241</v>
      </c>
      <c r="C20" s="17" t="s">
        <v>242</v>
      </c>
    </row>
    <row r="21" spans="1:6" x14ac:dyDescent="0.25">
      <c r="A21" s="18" t="s">
        <v>265</v>
      </c>
      <c r="B21" s="19" t="s">
        <v>266</v>
      </c>
      <c r="C21" s="20">
        <f>ABS(-25)</f>
        <v>25</v>
      </c>
    </row>
    <row r="22" spans="1:6" x14ac:dyDescent="0.25">
      <c r="A22" s="18" t="s">
        <v>267</v>
      </c>
      <c r="B22" s="19" t="s">
        <v>268</v>
      </c>
      <c r="C22" s="20">
        <f>INT(1236.76)</f>
        <v>1236</v>
      </c>
    </row>
    <row r="23" spans="1:6" x14ac:dyDescent="0.25">
      <c r="A23" s="18" t="s">
        <v>269</v>
      </c>
      <c r="B23" s="19" t="s">
        <v>270</v>
      </c>
      <c r="C23" s="20">
        <f>MOD(15,4)</f>
        <v>3</v>
      </c>
    </row>
    <row r="24" spans="1:6" x14ac:dyDescent="0.25">
      <c r="A24" s="18" t="s">
        <v>271</v>
      </c>
      <c r="B24" s="19" t="s">
        <v>272</v>
      </c>
      <c r="C24" s="20">
        <f>SQRT(81)</f>
        <v>9</v>
      </c>
    </row>
    <row r="25" spans="1:6" x14ac:dyDescent="0.25">
      <c r="A25" s="18" t="s">
        <v>273</v>
      </c>
      <c r="B25" s="19" t="s">
        <v>274</v>
      </c>
      <c r="C25" s="20">
        <f>POWER(2,3)</f>
        <v>8</v>
      </c>
    </row>
    <row r="26" spans="1:6" x14ac:dyDescent="0.25">
      <c r="A26" s="18" t="s">
        <v>275</v>
      </c>
      <c r="B26" s="19" t="s">
        <v>276</v>
      </c>
      <c r="C26" s="20">
        <f>ROUND(1236.5678,2)</f>
        <v>1236.57</v>
      </c>
    </row>
    <row r="27" spans="1:6" x14ac:dyDescent="0.25">
      <c r="A27" s="18" t="s">
        <v>277</v>
      </c>
      <c r="B27" s="19" t="s">
        <v>278</v>
      </c>
      <c r="C27" s="20">
        <f>TRUNC(1236.5678,2)</f>
        <v>1236.56</v>
      </c>
    </row>
    <row r="30" spans="1:6" x14ac:dyDescent="0.25">
      <c r="A30" s="17" t="s">
        <v>279</v>
      </c>
      <c r="B30" s="17" t="s">
        <v>241</v>
      </c>
      <c r="C30" s="17" t="s">
        <v>242</v>
      </c>
    </row>
    <row r="31" spans="1:6" x14ac:dyDescent="0.25">
      <c r="A31" s="18" t="s">
        <v>280</v>
      </c>
      <c r="B31" s="19" t="s">
        <v>281</v>
      </c>
      <c r="C31" s="20">
        <f>COUNTA(E31:E34)</f>
        <v>3</v>
      </c>
      <c r="E31" s="19">
        <v>12</v>
      </c>
      <c r="F31" s="19">
        <v>10</v>
      </c>
    </row>
    <row r="32" spans="1:6" x14ac:dyDescent="0.25">
      <c r="A32" s="18" t="s">
        <v>282</v>
      </c>
      <c r="B32" s="19" t="s">
        <v>283</v>
      </c>
      <c r="C32" s="20">
        <f>COUNTBLANK(E31:E34)</f>
        <v>1</v>
      </c>
      <c r="E32" s="19" t="s">
        <v>284</v>
      </c>
      <c r="F32" s="19">
        <v>20</v>
      </c>
    </row>
    <row r="33" spans="1:6" x14ac:dyDescent="0.25">
      <c r="A33" s="18" t="s">
        <v>285</v>
      </c>
      <c r="B33" s="19" t="s">
        <v>286</v>
      </c>
      <c r="C33" s="20">
        <f>SMALL(F31:F35,2)</f>
        <v>20</v>
      </c>
      <c r="E33" s="19" t="s">
        <v>287</v>
      </c>
      <c r="F33" s="19">
        <v>30</v>
      </c>
    </row>
    <row r="34" spans="1:6" x14ac:dyDescent="0.25">
      <c r="A34" s="18" t="s">
        <v>288</v>
      </c>
      <c r="B34" s="19" t="s">
        <v>289</v>
      </c>
      <c r="C34" s="20">
        <f>LARGE(F31:F35,2)</f>
        <v>40</v>
      </c>
      <c r="E34" s="19"/>
      <c r="F34" s="19">
        <v>40</v>
      </c>
    </row>
    <row r="35" spans="1:6" x14ac:dyDescent="0.25">
      <c r="E35" s="19"/>
      <c r="F35" s="19">
        <v>50</v>
      </c>
    </row>
    <row r="37" spans="1:6" x14ac:dyDescent="0.25">
      <c r="A37" s="17" t="s">
        <v>290</v>
      </c>
      <c r="B37" s="17" t="s">
        <v>241</v>
      </c>
      <c r="C37" s="17" t="s">
        <v>242</v>
      </c>
    </row>
    <row r="38" spans="1:6" x14ac:dyDescent="0.25">
      <c r="A38" s="18" t="s">
        <v>291</v>
      </c>
      <c r="B38" s="19" t="s">
        <v>292</v>
      </c>
      <c r="C38" s="21">
        <f>DATE(2004,1,14)</f>
        <v>38000</v>
      </c>
    </row>
    <row r="39" spans="1:6" x14ac:dyDescent="0.25">
      <c r="A39" s="18" t="s">
        <v>293</v>
      </c>
      <c r="B39" s="19" t="s">
        <v>294</v>
      </c>
      <c r="C39" s="21">
        <f ca="1">TODAY()</f>
        <v>43809</v>
      </c>
    </row>
    <row r="40" spans="1:6" x14ac:dyDescent="0.25">
      <c r="A40" s="18" t="s">
        <v>295</v>
      </c>
      <c r="B40" s="19" t="s">
        <v>296</v>
      </c>
      <c r="C40" s="22">
        <f ca="1">NOW()</f>
        <v>43809.704108564816</v>
      </c>
    </row>
    <row r="41" spans="1:6" x14ac:dyDescent="0.25">
      <c r="A41" s="18" t="s">
        <v>297</v>
      </c>
      <c r="B41" s="19" t="s">
        <v>298</v>
      </c>
      <c r="C41" s="20">
        <f ca="1">DAY(TODAY())</f>
        <v>10</v>
      </c>
    </row>
    <row r="42" spans="1:6" x14ac:dyDescent="0.25">
      <c r="A42" s="18" t="s">
        <v>299</v>
      </c>
      <c r="B42" s="19" t="s">
        <v>300</v>
      </c>
      <c r="C42" s="20">
        <f ca="1">MONTH(TODAY())</f>
        <v>12</v>
      </c>
    </row>
    <row r="43" spans="1:6" x14ac:dyDescent="0.25">
      <c r="A43" s="18" t="s">
        <v>301</v>
      </c>
      <c r="B43" s="19" t="s">
        <v>302</v>
      </c>
      <c r="C43" s="20">
        <f ca="1">YEAR(TODAY())</f>
        <v>2019</v>
      </c>
    </row>
    <row r="44" spans="1:6" x14ac:dyDescent="0.25">
      <c r="A44" s="18" t="s">
        <v>303</v>
      </c>
      <c r="B44" s="19" t="s">
        <v>304</v>
      </c>
      <c r="C44" s="23">
        <f>TIME(12,30,45)</f>
        <v>0.52135416666666667</v>
      </c>
    </row>
    <row r="45" spans="1:6" x14ac:dyDescent="0.25">
      <c r="A45" s="18" t="s">
        <v>305</v>
      </c>
      <c r="B45" s="19" t="s">
        <v>306</v>
      </c>
      <c r="C45" s="20">
        <f>HOUR(C44)</f>
        <v>12</v>
      </c>
    </row>
    <row r="46" spans="1:6" x14ac:dyDescent="0.25">
      <c r="A46" s="18" t="s">
        <v>307</v>
      </c>
      <c r="B46" s="19" t="s">
        <v>308</v>
      </c>
      <c r="C46" s="20">
        <f>MINUTE(C44)</f>
        <v>30</v>
      </c>
    </row>
    <row r="47" spans="1:6" x14ac:dyDescent="0.25">
      <c r="A47" s="18" t="s">
        <v>309</v>
      </c>
      <c r="B47" s="19" t="s">
        <v>310</v>
      </c>
      <c r="C47" s="20">
        <f>SECOND(C44)</f>
        <v>45</v>
      </c>
    </row>
    <row r="48" spans="1:6" x14ac:dyDescent="0.25">
      <c r="A48" s="18" t="s">
        <v>311</v>
      </c>
      <c r="B48" s="19" t="s">
        <v>312</v>
      </c>
      <c r="C48" s="20" t="str">
        <f ca="1">TEXT(WEEKDAY(TODAY()),"dddd")</f>
        <v>Tuesday</v>
      </c>
    </row>
    <row r="51" spans="1:5" x14ac:dyDescent="0.25">
      <c r="A51" s="17" t="s">
        <v>313</v>
      </c>
      <c r="B51" s="17" t="s">
        <v>241</v>
      </c>
      <c r="C51" s="17" t="s">
        <v>242</v>
      </c>
      <c r="E51" s="24"/>
    </row>
    <row r="52" spans="1:5" x14ac:dyDescent="0.25">
      <c r="A52" s="18" t="s">
        <v>314</v>
      </c>
      <c r="B52" s="19" t="s">
        <v>315</v>
      </c>
      <c r="C52" s="20" t="str">
        <f>IF(ISBLANK(D52),"Blank cell", D52)</f>
        <v>Blank cell</v>
      </c>
      <c r="E52" s="19" t="s">
        <v>316</v>
      </c>
    </row>
    <row r="53" spans="1:5" x14ac:dyDescent="0.25">
      <c r="A53" s="18" t="s">
        <v>317</v>
      </c>
      <c r="B53" s="19" t="s">
        <v>318</v>
      </c>
      <c r="C53" s="20" t="str">
        <f>IF(ISERROR(E55),"Error data",E55)</f>
        <v>#NA</v>
      </c>
      <c r="E53" s="19" t="s">
        <v>319</v>
      </c>
    </row>
    <row r="54" spans="1:5" x14ac:dyDescent="0.25">
      <c r="A54" s="18" t="s">
        <v>320</v>
      </c>
      <c r="B54" s="19" t="s">
        <v>321</v>
      </c>
      <c r="C54" s="20">
        <f>IF(ISNUMBER(E56),E56,"Not a number")</f>
        <v>450.75</v>
      </c>
      <c r="E54" s="19" t="s">
        <v>322</v>
      </c>
    </row>
    <row r="55" spans="1:5" x14ac:dyDescent="0.25">
      <c r="A55" s="18" t="s">
        <v>323</v>
      </c>
      <c r="B55" s="19" t="s">
        <v>324</v>
      </c>
      <c r="C55" s="20" t="str">
        <f>IF(ISTEXT(E52),E52,"Not text data")</f>
        <v>apple</v>
      </c>
      <c r="E55" s="19" t="s">
        <v>325</v>
      </c>
    </row>
    <row r="56" spans="1:5" x14ac:dyDescent="0.25">
      <c r="E56" s="19">
        <v>450.75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14C2A-B9D2-4773-9971-3A372AF04400}">
  <dimension ref="B2:G108"/>
  <sheetViews>
    <sheetView workbookViewId="0"/>
  </sheetViews>
  <sheetFormatPr defaultRowHeight="30.75" customHeight="1" x14ac:dyDescent="0.2"/>
  <cols>
    <col min="1" max="1" width="9.140625" style="9"/>
    <col min="2" max="3" width="11.42578125" style="9" bestFit="1" customWidth="1"/>
    <col min="4" max="4" width="11.28515625" style="9" bestFit="1" customWidth="1"/>
    <col min="5" max="5" width="11.42578125" style="9" bestFit="1" customWidth="1"/>
    <col min="6" max="7" width="11.140625" style="9" bestFit="1" customWidth="1"/>
    <col min="8" max="16384" width="9.140625" style="9"/>
  </cols>
  <sheetData>
    <row r="2" spans="2:7" ht="30.75" customHeight="1" x14ac:dyDescent="0.2">
      <c r="B2" s="14" t="s">
        <v>343</v>
      </c>
      <c r="C2" s="14" t="s">
        <v>275</v>
      </c>
      <c r="D2" s="14" t="s">
        <v>341</v>
      </c>
      <c r="E2" s="14" t="s">
        <v>342</v>
      </c>
      <c r="F2" s="14" t="s">
        <v>344</v>
      </c>
      <c r="G2" s="14" t="s">
        <v>345</v>
      </c>
    </row>
    <row r="3" spans="2:7" ht="30.75" customHeight="1" x14ac:dyDescent="0.2">
      <c r="B3" s="12">
        <v>48141.57</v>
      </c>
      <c r="C3" s="10">
        <f t="shared" ref="C3:C21" si="0">ROUND(B3,0)</f>
        <v>48142</v>
      </c>
      <c r="D3" s="13">
        <f t="shared" ref="D3:D21" si="1">MROUND(C3,10)</f>
        <v>48140</v>
      </c>
      <c r="E3" s="10">
        <f>ROUND(B3,-1)</f>
        <v>48140</v>
      </c>
      <c r="F3" s="13">
        <f>ROUND(B3,-2)</f>
        <v>48100</v>
      </c>
      <c r="G3" s="10">
        <f>ROUND(B3,-3)</f>
        <v>48000</v>
      </c>
    </row>
    <row r="4" spans="2:7" ht="30.75" customHeight="1" x14ac:dyDescent="0.2">
      <c r="B4" s="12">
        <v>48814.67</v>
      </c>
      <c r="C4" s="10">
        <f t="shared" si="0"/>
        <v>48815</v>
      </c>
      <c r="D4" s="13">
        <f t="shared" si="1"/>
        <v>48820</v>
      </c>
      <c r="E4" s="10">
        <f t="shared" ref="E4:E21" si="2">ROUND(B4,-1)</f>
        <v>48810</v>
      </c>
      <c r="F4" s="13">
        <f t="shared" ref="F4:F21" si="3">ROUND(B4,-2)</f>
        <v>48800</v>
      </c>
      <c r="G4" s="10">
        <f t="shared" ref="G4:G21" si="4">ROUND(B4,-3)</f>
        <v>49000</v>
      </c>
    </row>
    <row r="5" spans="2:7" ht="30.75" customHeight="1" x14ac:dyDescent="0.2">
      <c r="B5" s="12">
        <v>75797.53</v>
      </c>
      <c r="C5" s="10">
        <f t="shared" si="0"/>
        <v>75798</v>
      </c>
      <c r="D5" s="13">
        <f t="shared" si="1"/>
        <v>75800</v>
      </c>
      <c r="E5" s="10">
        <f t="shared" si="2"/>
        <v>75800</v>
      </c>
      <c r="F5" s="13">
        <f t="shared" si="3"/>
        <v>75800</v>
      </c>
      <c r="G5" s="10">
        <f t="shared" si="4"/>
        <v>76000</v>
      </c>
    </row>
    <row r="6" spans="2:7" ht="30.75" customHeight="1" x14ac:dyDescent="0.2">
      <c r="B6" s="12">
        <v>83088.11</v>
      </c>
      <c r="C6" s="10">
        <f t="shared" si="0"/>
        <v>83088</v>
      </c>
      <c r="D6" s="13">
        <f t="shared" si="1"/>
        <v>83090</v>
      </c>
      <c r="E6" s="10">
        <f t="shared" si="2"/>
        <v>83090</v>
      </c>
      <c r="F6" s="13">
        <f t="shared" si="3"/>
        <v>83100</v>
      </c>
      <c r="G6" s="10">
        <f t="shared" si="4"/>
        <v>83000</v>
      </c>
    </row>
    <row r="7" spans="2:7" ht="30.75" customHeight="1" x14ac:dyDescent="0.2">
      <c r="B7" s="12">
        <v>89159.03</v>
      </c>
      <c r="C7" s="10">
        <f t="shared" si="0"/>
        <v>89159</v>
      </c>
      <c r="D7" s="13">
        <f t="shared" si="1"/>
        <v>89160</v>
      </c>
      <c r="E7" s="10">
        <f t="shared" si="2"/>
        <v>89160</v>
      </c>
      <c r="F7" s="13">
        <f t="shared" si="3"/>
        <v>89200</v>
      </c>
      <c r="G7" s="10">
        <f t="shared" si="4"/>
        <v>89000</v>
      </c>
    </row>
    <row r="8" spans="2:7" ht="30.75" customHeight="1" x14ac:dyDescent="0.2">
      <c r="B8" s="12">
        <v>84847.93</v>
      </c>
      <c r="C8" s="10">
        <f t="shared" si="0"/>
        <v>84848</v>
      </c>
      <c r="D8" s="13">
        <f t="shared" si="1"/>
        <v>84850</v>
      </c>
      <c r="E8" s="10">
        <f t="shared" si="2"/>
        <v>84850</v>
      </c>
      <c r="F8" s="13">
        <f t="shared" si="3"/>
        <v>84800</v>
      </c>
      <c r="G8" s="10">
        <f t="shared" si="4"/>
        <v>85000</v>
      </c>
    </row>
    <row r="9" spans="2:7" ht="30.75" customHeight="1" x14ac:dyDescent="0.2">
      <c r="B9" s="12">
        <v>21658.55</v>
      </c>
      <c r="C9" s="10">
        <f t="shared" si="0"/>
        <v>21659</v>
      </c>
      <c r="D9" s="13">
        <f t="shared" si="1"/>
        <v>21660</v>
      </c>
      <c r="E9" s="10">
        <f t="shared" si="2"/>
        <v>21660</v>
      </c>
      <c r="F9" s="13">
        <f t="shared" si="3"/>
        <v>21700</v>
      </c>
      <c r="G9" s="10">
        <f t="shared" si="4"/>
        <v>22000</v>
      </c>
    </row>
    <row r="10" spans="2:7" ht="30.75" customHeight="1" x14ac:dyDescent="0.2">
      <c r="B10" s="12">
        <v>98939.85</v>
      </c>
      <c r="C10" s="10">
        <f t="shared" si="0"/>
        <v>98940</v>
      </c>
      <c r="D10" s="13">
        <f t="shared" si="1"/>
        <v>98940</v>
      </c>
      <c r="E10" s="10">
        <f t="shared" si="2"/>
        <v>98940</v>
      </c>
      <c r="F10" s="13">
        <f t="shared" si="3"/>
        <v>98900</v>
      </c>
      <c r="G10" s="10">
        <f t="shared" si="4"/>
        <v>99000</v>
      </c>
    </row>
    <row r="11" spans="2:7" ht="30.75" customHeight="1" x14ac:dyDescent="0.2">
      <c r="B11" s="12">
        <v>67691.320000000007</v>
      </c>
      <c r="C11" s="10">
        <f t="shared" si="0"/>
        <v>67691</v>
      </c>
      <c r="D11" s="13">
        <f t="shared" si="1"/>
        <v>67690</v>
      </c>
      <c r="E11" s="10">
        <f t="shared" si="2"/>
        <v>67690</v>
      </c>
      <c r="F11" s="13">
        <f t="shared" si="3"/>
        <v>67700</v>
      </c>
      <c r="G11" s="10">
        <f t="shared" si="4"/>
        <v>68000</v>
      </c>
    </row>
    <row r="12" spans="2:7" ht="30.75" customHeight="1" x14ac:dyDescent="0.2">
      <c r="B12" s="12">
        <v>77378.14</v>
      </c>
      <c r="C12" s="10">
        <f t="shared" si="0"/>
        <v>77378</v>
      </c>
      <c r="D12" s="13">
        <f t="shared" si="1"/>
        <v>77380</v>
      </c>
      <c r="E12" s="10">
        <f t="shared" si="2"/>
        <v>77380</v>
      </c>
      <c r="F12" s="13">
        <f t="shared" si="3"/>
        <v>77400</v>
      </c>
      <c r="G12" s="10">
        <f t="shared" si="4"/>
        <v>77000</v>
      </c>
    </row>
    <row r="13" spans="2:7" ht="30.75" customHeight="1" x14ac:dyDescent="0.2">
      <c r="B13" s="12">
        <v>34791.879999999997</v>
      </c>
      <c r="C13" s="10">
        <f t="shared" si="0"/>
        <v>34792</v>
      </c>
      <c r="D13" s="13">
        <f t="shared" si="1"/>
        <v>34790</v>
      </c>
      <c r="E13" s="10">
        <f t="shared" si="2"/>
        <v>34790</v>
      </c>
      <c r="F13" s="13">
        <f t="shared" si="3"/>
        <v>34800</v>
      </c>
      <c r="G13" s="10">
        <f t="shared" si="4"/>
        <v>35000</v>
      </c>
    </row>
    <row r="14" spans="2:7" ht="30.75" customHeight="1" x14ac:dyDescent="0.2">
      <c r="B14" s="12">
        <v>19398.7</v>
      </c>
      <c r="C14" s="10">
        <f t="shared" si="0"/>
        <v>19399</v>
      </c>
      <c r="D14" s="13">
        <f t="shared" si="1"/>
        <v>19400</v>
      </c>
      <c r="E14" s="10">
        <f t="shared" si="2"/>
        <v>19400</v>
      </c>
      <c r="F14" s="13">
        <f t="shared" si="3"/>
        <v>19400</v>
      </c>
      <c r="G14" s="10">
        <f t="shared" si="4"/>
        <v>19000</v>
      </c>
    </row>
    <row r="15" spans="2:7" ht="30.75" customHeight="1" x14ac:dyDescent="0.2">
      <c r="B15" s="12">
        <v>78178.179999999993</v>
      </c>
      <c r="C15" s="10">
        <f t="shared" si="0"/>
        <v>78178</v>
      </c>
      <c r="D15" s="13">
        <f t="shared" si="1"/>
        <v>78180</v>
      </c>
      <c r="E15" s="10">
        <f t="shared" si="2"/>
        <v>78180</v>
      </c>
      <c r="F15" s="13">
        <f t="shared" si="3"/>
        <v>78200</v>
      </c>
      <c r="G15" s="10">
        <f t="shared" si="4"/>
        <v>78000</v>
      </c>
    </row>
    <row r="16" spans="2:7" ht="30.75" customHeight="1" x14ac:dyDescent="0.2">
      <c r="B16" s="12">
        <v>96126.81</v>
      </c>
      <c r="C16" s="10">
        <f t="shared" si="0"/>
        <v>96127</v>
      </c>
      <c r="D16" s="13">
        <f t="shared" si="1"/>
        <v>96130</v>
      </c>
      <c r="E16" s="10">
        <f t="shared" si="2"/>
        <v>96130</v>
      </c>
      <c r="F16" s="13">
        <f t="shared" si="3"/>
        <v>96100</v>
      </c>
      <c r="G16" s="10">
        <f t="shared" si="4"/>
        <v>96000</v>
      </c>
    </row>
    <row r="17" spans="2:7" ht="30.75" customHeight="1" x14ac:dyDescent="0.2">
      <c r="B17" s="12">
        <v>79300.929999999993</v>
      </c>
      <c r="C17" s="10">
        <f t="shared" si="0"/>
        <v>79301</v>
      </c>
      <c r="D17" s="13">
        <f t="shared" si="1"/>
        <v>79300</v>
      </c>
      <c r="E17" s="10">
        <f t="shared" si="2"/>
        <v>79300</v>
      </c>
      <c r="F17" s="13">
        <f t="shared" si="3"/>
        <v>79300</v>
      </c>
      <c r="G17" s="10">
        <f t="shared" si="4"/>
        <v>79000</v>
      </c>
    </row>
    <row r="18" spans="2:7" ht="30.75" customHeight="1" x14ac:dyDescent="0.2">
      <c r="B18" s="12">
        <v>66525.100000000006</v>
      </c>
      <c r="C18" s="10">
        <f t="shared" si="0"/>
        <v>66525</v>
      </c>
      <c r="D18" s="13">
        <f t="shared" si="1"/>
        <v>66530</v>
      </c>
      <c r="E18" s="10">
        <f t="shared" si="2"/>
        <v>66530</v>
      </c>
      <c r="F18" s="13">
        <f t="shared" si="3"/>
        <v>66500</v>
      </c>
      <c r="G18" s="10">
        <f t="shared" si="4"/>
        <v>67000</v>
      </c>
    </row>
    <row r="19" spans="2:7" ht="30.75" customHeight="1" x14ac:dyDescent="0.2">
      <c r="B19" s="12">
        <v>97118.81</v>
      </c>
      <c r="C19" s="10">
        <f t="shared" si="0"/>
        <v>97119</v>
      </c>
      <c r="D19" s="13">
        <f t="shared" si="1"/>
        <v>97120</v>
      </c>
      <c r="E19" s="10">
        <f t="shared" si="2"/>
        <v>97120</v>
      </c>
      <c r="F19" s="13">
        <f t="shared" si="3"/>
        <v>97100</v>
      </c>
      <c r="G19" s="10">
        <f t="shared" si="4"/>
        <v>97000</v>
      </c>
    </row>
    <row r="20" spans="2:7" ht="30.75" customHeight="1" x14ac:dyDescent="0.2">
      <c r="B20" s="12">
        <v>70502.259999999995</v>
      </c>
      <c r="C20" s="10">
        <f t="shared" si="0"/>
        <v>70502</v>
      </c>
      <c r="D20" s="13">
        <f t="shared" si="1"/>
        <v>70500</v>
      </c>
      <c r="E20" s="10">
        <f t="shared" si="2"/>
        <v>70500</v>
      </c>
      <c r="F20" s="13">
        <f t="shared" si="3"/>
        <v>70500</v>
      </c>
      <c r="G20" s="10">
        <f t="shared" si="4"/>
        <v>71000</v>
      </c>
    </row>
    <row r="21" spans="2:7" ht="30.75" customHeight="1" x14ac:dyDescent="0.2">
      <c r="B21" s="12">
        <v>15039.58</v>
      </c>
      <c r="C21" s="10">
        <f t="shared" si="0"/>
        <v>15040</v>
      </c>
      <c r="D21" s="13">
        <f t="shared" si="1"/>
        <v>15040</v>
      </c>
      <c r="E21" s="10">
        <f t="shared" si="2"/>
        <v>15040</v>
      </c>
      <c r="F21" s="13">
        <f t="shared" si="3"/>
        <v>15000</v>
      </c>
      <c r="G21" s="10">
        <f t="shared" si="4"/>
        <v>15000</v>
      </c>
    </row>
    <row r="22" spans="2:7" ht="30.75" customHeight="1" x14ac:dyDescent="0.2">
      <c r="B22" s="11"/>
      <c r="C22" s="11"/>
    </row>
    <row r="23" spans="2:7" ht="30.75" customHeight="1" x14ac:dyDescent="0.2">
      <c r="B23" s="11"/>
      <c r="C23" s="11"/>
    </row>
    <row r="24" spans="2:7" ht="30.75" customHeight="1" x14ac:dyDescent="0.2">
      <c r="B24" s="11"/>
      <c r="C24" s="11"/>
    </row>
    <row r="25" spans="2:7" ht="30.75" customHeight="1" x14ac:dyDescent="0.2">
      <c r="B25" s="11"/>
      <c r="C25" s="11"/>
    </row>
    <row r="26" spans="2:7" ht="30.75" customHeight="1" x14ac:dyDescent="0.2">
      <c r="B26" s="11"/>
      <c r="C26" s="11"/>
    </row>
    <row r="27" spans="2:7" ht="30.75" customHeight="1" x14ac:dyDescent="0.2">
      <c r="B27" s="11"/>
      <c r="C27" s="11"/>
    </row>
    <row r="28" spans="2:7" ht="30.75" customHeight="1" x14ac:dyDescent="0.2">
      <c r="B28" s="11"/>
      <c r="C28" s="11"/>
    </row>
    <row r="29" spans="2:7" ht="30.75" customHeight="1" x14ac:dyDescent="0.2">
      <c r="B29" s="11"/>
      <c r="C29" s="11"/>
    </row>
    <row r="30" spans="2:7" ht="30.75" customHeight="1" x14ac:dyDescent="0.2">
      <c r="B30" s="11"/>
      <c r="C30" s="11"/>
    </row>
    <row r="31" spans="2:7" ht="30.75" customHeight="1" x14ac:dyDescent="0.2">
      <c r="B31" s="11"/>
      <c r="C31" s="11"/>
    </row>
    <row r="32" spans="2:7" ht="30.75" customHeight="1" x14ac:dyDescent="0.2">
      <c r="B32" s="11"/>
      <c r="C32" s="11"/>
    </row>
    <row r="33" spans="2:3" ht="30.75" customHeight="1" x14ac:dyDescent="0.2">
      <c r="B33" s="11"/>
      <c r="C33" s="11"/>
    </row>
    <row r="34" spans="2:3" ht="30.75" customHeight="1" x14ac:dyDescent="0.2">
      <c r="B34" s="11"/>
      <c r="C34" s="11"/>
    </row>
    <row r="35" spans="2:3" ht="30.75" customHeight="1" x14ac:dyDescent="0.2">
      <c r="B35" s="11"/>
      <c r="C35" s="11"/>
    </row>
    <row r="36" spans="2:3" ht="30.75" customHeight="1" x14ac:dyDescent="0.2">
      <c r="B36" s="11"/>
      <c r="C36" s="11"/>
    </row>
    <row r="37" spans="2:3" ht="30.75" customHeight="1" x14ac:dyDescent="0.2">
      <c r="B37" s="11"/>
      <c r="C37" s="11"/>
    </row>
    <row r="38" spans="2:3" ht="30.75" customHeight="1" x14ac:dyDescent="0.2">
      <c r="B38" s="11"/>
      <c r="C38" s="11"/>
    </row>
    <row r="39" spans="2:3" ht="30.75" customHeight="1" x14ac:dyDescent="0.2">
      <c r="B39" s="11"/>
      <c r="C39" s="11"/>
    </row>
    <row r="40" spans="2:3" ht="30.75" customHeight="1" x14ac:dyDescent="0.2">
      <c r="B40" s="11"/>
      <c r="C40" s="11"/>
    </row>
    <row r="41" spans="2:3" ht="30.75" customHeight="1" x14ac:dyDescent="0.2">
      <c r="B41" s="11"/>
      <c r="C41" s="11"/>
    </row>
    <row r="42" spans="2:3" ht="30.75" customHeight="1" x14ac:dyDescent="0.2">
      <c r="B42" s="11"/>
      <c r="C42" s="11"/>
    </row>
    <row r="43" spans="2:3" ht="30.75" customHeight="1" x14ac:dyDescent="0.2">
      <c r="B43" s="11"/>
      <c r="C43" s="11"/>
    </row>
    <row r="44" spans="2:3" ht="30.75" customHeight="1" x14ac:dyDescent="0.2">
      <c r="B44" s="11"/>
      <c r="C44" s="11"/>
    </row>
    <row r="45" spans="2:3" ht="30.75" customHeight="1" x14ac:dyDescent="0.2">
      <c r="B45" s="11"/>
      <c r="C45" s="11"/>
    </row>
    <row r="46" spans="2:3" ht="30.75" customHeight="1" x14ac:dyDescent="0.2">
      <c r="B46" s="11"/>
      <c r="C46" s="11"/>
    </row>
    <row r="47" spans="2:3" ht="30.75" customHeight="1" x14ac:dyDescent="0.2">
      <c r="B47" s="11"/>
      <c r="C47" s="11"/>
    </row>
    <row r="48" spans="2:3" ht="30.75" customHeight="1" x14ac:dyDescent="0.2">
      <c r="B48" s="11"/>
      <c r="C48" s="11"/>
    </row>
    <row r="49" spans="2:3" ht="30.75" customHeight="1" x14ac:dyDescent="0.2">
      <c r="B49" s="11"/>
      <c r="C49" s="11"/>
    </row>
    <row r="50" spans="2:3" ht="30.75" customHeight="1" x14ac:dyDescent="0.2">
      <c r="B50" s="11"/>
      <c r="C50" s="11"/>
    </row>
    <row r="51" spans="2:3" ht="30.75" customHeight="1" x14ac:dyDescent="0.2">
      <c r="B51" s="11"/>
      <c r="C51" s="11"/>
    </row>
    <row r="52" spans="2:3" ht="30.75" customHeight="1" x14ac:dyDescent="0.2">
      <c r="B52" s="11"/>
      <c r="C52" s="11"/>
    </row>
    <row r="53" spans="2:3" ht="30.75" customHeight="1" x14ac:dyDescent="0.2">
      <c r="B53" s="11"/>
      <c r="C53" s="11"/>
    </row>
    <row r="54" spans="2:3" ht="30.75" customHeight="1" x14ac:dyDescent="0.2">
      <c r="B54" s="11"/>
      <c r="C54" s="11"/>
    </row>
    <row r="55" spans="2:3" ht="30.75" customHeight="1" x14ac:dyDescent="0.2">
      <c r="B55" s="11"/>
      <c r="C55" s="11"/>
    </row>
    <row r="56" spans="2:3" ht="30.75" customHeight="1" x14ac:dyDescent="0.2">
      <c r="B56" s="11"/>
      <c r="C56" s="11"/>
    </row>
    <row r="57" spans="2:3" ht="30.75" customHeight="1" x14ac:dyDescent="0.2">
      <c r="B57" s="11"/>
      <c r="C57" s="11"/>
    </row>
    <row r="58" spans="2:3" ht="30.75" customHeight="1" x14ac:dyDescent="0.2">
      <c r="B58" s="11"/>
      <c r="C58" s="11"/>
    </row>
    <row r="59" spans="2:3" ht="30.75" customHeight="1" x14ac:dyDescent="0.2">
      <c r="B59" s="11"/>
      <c r="C59" s="11"/>
    </row>
    <row r="60" spans="2:3" ht="30.75" customHeight="1" x14ac:dyDescent="0.2">
      <c r="B60" s="11"/>
      <c r="C60" s="11"/>
    </row>
    <row r="61" spans="2:3" ht="30.75" customHeight="1" x14ac:dyDescent="0.2">
      <c r="B61" s="11"/>
      <c r="C61" s="11"/>
    </row>
    <row r="62" spans="2:3" ht="30.75" customHeight="1" x14ac:dyDescent="0.2">
      <c r="B62" s="11"/>
      <c r="C62" s="11"/>
    </row>
    <row r="63" spans="2:3" ht="30.75" customHeight="1" x14ac:dyDescent="0.2">
      <c r="B63" s="11"/>
      <c r="C63" s="11"/>
    </row>
    <row r="64" spans="2:3" ht="30.75" customHeight="1" x14ac:dyDescent="0.2">
      <c r="B64" s="11"/>
      <c r="C64" s="11"/>
    </row>
    <row r="65" spans="2:3" ht="30.75" customHeight="1" x14ac:dyDescent="0.2">
      <c r="B65" s="11"/>
      <c r="C65" s="11"/>
    </row>
    <row r="66" spans="2:3" ht="30.75" customHeight="1" x14ac:dyDescent="0.2">
      <c r="B66" s="11"/>
      <c r="C66" s="11"/>
    </row>
    <row r="67" spans="2:3" ht="30.75" customHeight="1" x14ac:dyDescent="0.2">
      <c r="B67" s="11"/>
      <c r="C67" s="11"/>
    </row>
    <row r="68" spans="2:3" ht="30.75" customHeight="1" x14ac:dyDescent="0.2">
      <c r="B68" s="11"/>
      <c r="C68" s="11"/>
    </row>
    <row r="69" spans="2:3" ht="30.75" customHeight="1" x14ac:dyDescent="0.2">
      <c r="B69" s="11"/>
      <c r="C69" s="11"/>
    </row>
    <row r="70" spans="2:3" ht="30.75" customHeight="1" x14ac:dyDescent="0.2">
      <c r="B70" s="11"/>
      <c r="C70" s="11"/>
    </row>
    <row r="71" spans="2:3" ht="30.75" customHeight="1" x14ac:dyDescent="0.2">
      <c r="B71" s="11"/>
      <c r="C71" s="11"/>
    </row>
    <row r="72" spans="2:3" ht="30.75" customHeight="1" x14ac:dyDescent="0.2">
      <c r="B72" s="11"/>
      <c r="C72" s="11"/>
    </row>
    <row r="73" spans="2:3" ht="30.75" customHeight="1" x14ac:dyDescent="0.2">
      <c r="B73" s="11"/>
      <c r="C73" s="11"/>
    </row>
    <row r="74" spans="2:3" ht="30.75" customHeight="1" x14ac:dyDescent="0.2">
      <c r="B74" s="11"/>
      <c r="C74" s="11"/>
    </row>
    <row r="75" spans="2:3" ht="30.75" customHeight="1" x14ac:dyDescent="0.2">
      <c r="B75" s="11"/>
      <c r="C75" s="11"/>
    </row>
    <row r="76" spans="2:3" ht="30.75" customHeight="1" x14ac:dyDescent="0.2">
      <c r="B76" s="11"/>
      <c r="C76" s="11"/>
    </row>
    <row r="77" spans="2:3" ht="30.75" customHeight="1" x14ac:dyDescent="0.2">
      <c r="B77" s="11"/>
      <c r="C77" s="11"/>
    </row>
    <row r="78" spans="2:3" ht="30.75" customHeight="1" x14ac:dyDescent="0.2">
      <c r="B78" s="11"/>
      <c r="C78" s="11"/>
    </row>
    <row r="79" spans="2:3" ht="30.75" customHeight="1" x14ac:dyDescent="0.2">
      <c r="B79" s="11"/>
      <c r="C79" s="11"/>
    </row>
    <row r="80" spans="2:3" ht="30.75" customHeight="1" x14ac:dyDescent="0.2">
      <c r="B80" s="11"/>
      <c r="C80" s="11"/>
    </row>
    <row r="81" spans="2:3" ht="30.75" customHeight="1" x14ac:dyDescent="0.2">
      <c r="B81" s="11"/>
      <c r="C81" s="11"/>
    </row>
    <row r="82" spans="2:3" ht="30.75" customHeight="1" x14ac:dyDescent="0.2">
      <c r="B82" s="11"/>
      <c r="C82" s="11"/>
    </row>
    <row r="83" spans="2:3" ht="30.75" customHeight="1" x14ac:dyDescent="0.2">
      <c r="B83" s="11"/>
      <c r="C83" s="11"/>
    </row>
    <row r="84" spans="2:3" ht="30.75" customHeight="1" x14ac:dyDescent="0.2">
      <c r="B84" s="11"/>
      <c r="C84" s="11"/>
    </row>
    <row r="85" spans="2:3" ht="30.75" customHeight="1" x14ac:dyDescent="0.2">
      <c r="B85" s="11"/>
      <c r="C85" s="11"/>
    </row>
    <row r="86" spans="2:3" ht="30.75" customHeight="1" x14ac:dyDescent="0.2">
      <c r="B86" s="11"/>
      <c r="C86" s="11"/>
    </row>
    <row r="87" spans="2:3" ht="30.75" customHeight="1" x14ac:dyDescent="0.2">
      <c r="B87" s="11"/>
      <c r="C87" s="11"/>
    </row>
    <row r="88" spans="2:3" ht="30.75" customHeight="1" x14ac:dyDescent="0.2">
      <c r="B88" s="11"/>
      <c r="C88" s="11"/>
    </row>
    <row r="89" spans="2:3" ht="30.75" customHeight="1" x14ac:dyDescent="0.2">
      <c r="B89" s="11"/>
      <c r="C89" s="11"/>
    </row>
    <row r="90" spans="2:3" ht="30.75" customHeight="1" x14ac:dyDescent="0.2">
      <c r="B90" s="11"/>
      <c r="C90" s="11"/>
    </row>
    <row r="91" spans="2:3" ht="30.75" customHeight="1" x14ac:dyDescent="0.2">
      <c r="B91" s="11"/>
      <c r="C91" s="11"/>
    </row>
    <row r="92" spans="2:3" ht="30.75" customHeight="1" x14ac:dyDescent="0.2">
      <c r="B92" s="11"/>
      <c r="C92" s="11"/>
    </row>
    <row r="93" spans="2:3" ht="30.75" customHeight="1" x14ac:dyDescent="0.2">
      <c r="B93" s="11"/>
      <c r="C93" s="11"/>
    </row>
    <row r="94" spans="2:3" ht="30.75" customHeight="1" x14ac:dyDescent="0.2">
      <c r="B94" s="11"/>
      <c r="C94" s="11"/>
    </row>
    <row r="95" spans="2:3" ht="30.75" customHeight="1" x14ac:dyDescent="0.2">
      <c r="B95" s="11"/>
      <c r="C95" s="11"/>
    </row>
    <row r="96" spans="2:3" ht="30.75" customHeight="1" x14ac:dyDescent="0.2">
      <c r="B96" s="11"/>
      <c r="C96" s="11"/>
    </row>
    <row r="97" spans="2:3" ht="30.75" customHeight="1" x14ac:dyDescent="0.2">
      <c r="B97" s="11"/>
      <c r="C97" s="11"/>
    </row>
    <row r="98" spans="2:3" ht="30.75" customHeight="1" x14ac:dyDescent="0.2">
      <c r="B98" s="11"/>
      <c r="C98" s="11"/>
    </row>
    <row r="99" spans="2:3" ht="30.75" customHeight="1" x14ac:dyDescent="0.2">
      <c r="B99" s="11"/>
      <c r="C99" s="11"/>
    </row>
    <row r="100" spans="2:3" ht="30.75" customHeight="1" x14ac:dyDescent="0.2">
      <c r="B100" s="11"/>
      <c r="C100" s="11"/>
    </row>
    <row r="101" spans="2:3" ht="30.75" customHeight="1" x14ac:dyDescent="0.2">
      <c r="B101" s="11"/>
      <c r="C101" s="11"/>
    </row>
    <row r="102" spans="2:3" ht="30.75" customHeight="1" x14ac:dyDescent="0.2">
      <c r="B102" s="11"/>
      <c r="C102" s="11"/>
    </row>
    <row r="103" spans="2:3" ht="30.75" customHeight="1" x14ac:dyDescent="0.2">
      <c r="B103" s="11"/>
      <c r="C103" s="11"/>
    </row>
    <row r="104" spans="2:3" ht="30.75" customHeight="1" x14ac:dyDescent="0.2">
      <c r="B104" s="11"/>
      <c r="C104" s="11"/>
    </row>
    <row r="105" spans="2:3" ht="30.75" customHeight="1" x14ac:dyDescent="0.2">
      <c r="B105" s="11"/>
      <c r="C105" s="11"/>
    </row>
    <row r="106" spans="2:3" ht="30.75" customHeight="1" x14ac:dyDescent="0.2">
      <c r="B106" s="11"/>
      <c r="C106" s="11"/>
    </row>
    <row r="107" spans="2:3" ht="30.75" customHeight="1" x14ac:dyDescent="0.2">
      <c r="B107" s="11"/>
      <c r="C107" s="11"/>
    </row>
    <row r="108" spans="2:3" ht="30.75" customHeight="1" x14ac:dyDescent="0.2">
      <c r="B108" s="11"/>
      <c r="C108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50F8D-342E-4AE5-BDA6-ACBD4AAB9303}">
  <dimension ref="A2:J77"/>
  <sheetViews>
    <sheetView zoomScale="90" zoomScaleNormal="90" zoomScaleSheetLayoutView="80" workbookViewId="0"/>
  </sheetViews>
  <sheetFormatPr defaultRowHeight="15.75" x14ac:dyDescent="0.25"/>
  <cols>
    <col min="1" max="1" width="27" style="65" bestFit="1" customWidth="1"/>
    <col min="2" max="2" width="18.28515625" style="65" bestFit="1" customWidth="1"/>
    <col min="3" max="3" width="19.7109375" style="65" bestFit="1" customWidth="1"/>
    <col min="4" max="4" width="19.7109375" style="65" customWidth="1"/>
    <col min="5" max="5" width="18.42578125" style="65" customWidth="1"/>
    <col min="6" max="6" width="9.140625" style="65"/>
    <col min="7" max="7" width="12.5703125" style="65" bestFit="1" customWidth="1"/>
    <col min="8" max="16384" width="9.140625" style="65"/>
  </cols>
  <sheetData>
    <row r="2" spans="1:10" s="68" customFormat="1" ht="31.5" x14ac:dyDescent="0.2">
      <c r="A2" s="66" t="s">
        <v>518</v>
      </c>
      <c r="B2" s="67" t="s">
        <v>519</v>
      </c>
      <c r="C2" s="67" t="s">
        <v>520</v>
      </c>
      <c r="D2" s="67" t="s">
        <v>622</v>
      </c>
      <c r="E2" s="67" t="s">
        <v>521</v>
      </c>
      <c r="H2" s="68" t="s">
        <v>623</v>
      </c>
      <c r="I2" s="68" t="s">
        <v>624</v>
      </c>
      <c r="J2" s="68" t="s">
        <v>625</v>
      </c>
    </row>
    <row r="3" spans="1:10" s="70" customFormat="1" ht="19.5" customHeight="1" x14ac:dyDescent="0.2">
      <c r="A3" s="69" t="s">
        <v>522</v>
      </c>
      <c r="B3" s="69" t="s">
        <v>523</v>
      </c>
      <c r="C3" s="69" t="s">
        <v>524</v>
      </c>
      <c r="D3" s="69" t="s">
        <v>603</v>
      </c>
      <c r="E3" s="73">
        <v>2275000</v>
      </c>
      <c r="G3" s="74">
        <f ca="1">MROUND(RANDBETWEEN(500000,8500000),5000)</f>
        <v>3455000</v>
      </c>
      <c r="H3" s="70" t="str">
        <f>LEFT(C3,5)</f>
        <v>AIZPM</v>
      </c>
      <c r="I3" s="70" t="str">
        <f>MID(C3,6,4)</f>
        <v>7375</v>
      </c>
      <c r="J3" s="70" t="str">
        <f>RIGHT(C3,1)</f>
        <v>F</v>
      </c>
    </row>
    <row r="4" spans="1:10" s="70" customFormat="1" ht="19.5" customHeight="1" x14ac:dyDescent="0.2">
      <c r="A4" s="69" t="s">
        <v>525</v>
      </c>
      <c r="B4" s="69" t="s">
        <v>523</v>
      </c>
      <c r="C4" s="69" t="s">
        <v>526</v>
      </c>
      <c r="D4" s="69" t="s">
        <v>604</v>
      </c>
      <c r="E4" s="73">
        <v>3495000</v>
      </c>
      <c r="G4"/>
    </row>
    <row r="5" spans="1:10" s="70" customFormat="1" ht="19.5" customHeight="1" x14ac:dyDescent="0.2">
      <c r="A5" s="69" t="s">
        <v>527</v>
      </c>
      <c r="B5" s="69" t="s">
        <v>523</v>
      </c>
      <c r="C5" s="69" t="s">
        <v>528</v>
      </c>
      <c r="D5" s="69" t="s">
        <v>605</v>
      </c>
      <c r="E5" s="73">
        <v>7615000</v>
      </c>
      <c r="G5"/>
    </row>
    <row r="6" spans="1:10" s="70" customFormat="1" ht="19.5" customHeight="1" x14ac:dyDescent="0.2">
      <c r="A6" s="69" t="s">
        <v>529</v>
      </c>
      <c r="B6" s="69" t="s">
        <v>523</v>
      </c>
      <c r="C6" s="69" t="s">
        <v>530</v>
      </c>
      <c r="D6" s="69" t="s">
        <v>606</v>
      </c>
      <c r="E6" s="73">
        <v>6650000</v>
      </c>
      <c r="G6"/>
    </row>
    <row r="7" spans="1:10" s="70" customFormat="1" ht="19.5" customHeight="1" x14ac:dyDescent="0.2">
      <c r="A7" s="69" t="s">
        <v>531</v>
      </c>
      <c r="B7" s="69" t="s">
        <v>523</v>
      </c>
      <c r="C7" s="69" t="s">
        <v>532</v>
      </c>
      <c r="D7" s="69" t="s">
        <v>607</v>
      </c>
      <c r="E7" s="73">
        <v>515000</v>
      </c>
      <c r="G7"/>
    </row>
    <row r="8" spans="1:10" s="70" customFormat="1" ht="19.5" customHeight="1" x14ac:dyDescent="0.2">
      <c r="A8" s="69" t="s">
        <v>533</v>
      </c>
      <c r="B8" s="69" t="s">
        <v>523</v>
      </c>
      <c r="C8" s="69" t="s">
        <v>534</v>
      </c>
      <c r="D8" s="69" t="s">
        <v>608</v>
      </c>
      <c r="E8" s="73">
        <v>825000</v>
      </c>
      <c r="G8"/>
    </row>
    <row r="9" spans="1:10" s="70" customFormat="1" ht="19.5" customHeight="1" x14ac:dyDescent="0.2">
      <c r="A9" s="69" t="s">
        <v>535</v>
      </c>
      <c r="B9" s="69" t="s">
        <v>523</v>
      </c>
      <c r="C9" s="69" t="s">
        <v>536</v>
      </c>
      <c r="D9" s="69" t="s">
        <v>609</v>
      </c>
      <c r="E9" s="73">
        <v>2340000</v>
      </c>
      <c r="G9"/>
    </row>
    <row r="10" spans="1:10" s="70" customFormat="1" ht="19.5" customHeight="1" x14ac:dyDescent="0.2">
      <c r="A10" s="69" t="s">
        <v>537</v>
      </c>
      <c r="B10" s="69" t="s">
        <v>523</v>
      </c>
      <c r="C10" s="69" t="s">
        <v>538</v>
      </c>
      <c r="D10" s="69" t="s">
        <v>610</v>
      </c>
      <c r="E10" s="73">
        <v>3155000</v>
      </c>
      <c r="G10"/>
    </row>
    <row r="11" spans="1:10" s="70" customFormat="1" ht="19.5" customHeight="1" x14ac:dyDescent="0.2">
      <c r="A11" s="69" t="s">
        <v>539</v>
      </c>
      <c r="B11" s="69" t="s">
        <v>523</v>
      </c>
      <c r="C11" s="69" t="s">
        <v>540</v>
      </c>
      <c r="D11" s="69" t="s">
        <v>611</v>
      </c>
      <c r="E11" s="73">
        <v>7830000</v>
      </c>
      <c r="G11"/>
    </row>
    <row r="12" spans="1:10" s="70" customFormat="1" ht="19.5" customHeight="1" x14ac:dyDescent="0.2">
      <c r="A12" s="69" t="s">
        <v>541</v>
      </c>
      <c r="B12" s="69" t="s">
        <v>523</v>
      </c>
      <c r="C12" s="69" t="s">
        <v>542</v>
      </c>
      <c r="D12" s="69" t="s">
        <v>612</v>
      </c>
      <c r="E12" s="73">
        <v>5075000</v>
      </c>
      <c r="G12"/>
    </row>
    <row r="13" spans="1:10" s="70" customFormat="1" ht="19.5" customHeight="1" x14ac:dyDescent="0.2">
      <c r="A13" s="69" t="s">
        <v>543</v>
      </c>
      <c r="B13" s="69" t="s">
        <v>523</v>
      </c>
      <c r="C13" s="69" t="s">
        <v>544</v>
      </c>
      <c r="D13" s="69" t="s">
        <v>613</v>
      </c>
      <c r="E13" s="73">
        <v>600000</v>
      </c>
      <c r="G13"/>
    </row>
    <row r="14" spans="1:10" s="70" customFormat="1" ht="19.5" customHeight="1" x14ac:dyDescent="0.2">
      <c r="A14" s="69" t="s">
        <v>545</v>
      </c>
      <c r="B14" s="69" t="s">
        <v>523</v>
      </c>
      <c r="C14" s="69" t="s">
        <v>546</v>
      </c>
      <c r="D14" s="69" t="s">
        <v>614</v>
      </c>
      <c r="E14" s="73">
        <v>5635000</v>
      </c>
      <c r="G14"/>
    </row>
    <row r="15" spans="1:10" s="70" customFormat="1" ht="19.5" customHeight="1" x14ac:dyDescent="0.2">
      <c r="A15" s="69" t="s">
        <v>547</v>
      </c>
      <c r="B15" s="69" t="s">
        <v>523</v>
      </c>
      <c r="C15" s="69" t="s">
        <v>548</v>
      </c>
      <c r="D15" s="69" t="s">
        <v>615</v>
      </c>
      <c r="E15" s="73">
        <v>5605000</v>
      </c>
      <c r="G15"/>
    </row>
    <row r="16" spans="1:10" s="70" customFormat="1" ht="19.5" customHeight="1" x14ac:dyDescent="0.2">
      <c r="A16" s="69" t="s">
        <v>549</v>
      </c>
      <c r="B16" s="69" t="s">
        <v>523</v>
      </c>
      <c r="C16" s="69" t="s">
        <v>550</v>
      </c>
      <c r="D16" s="69" t="s">
        <v>616</v>
      </c>
      <c r="E16" s="73">
        <v>1980000</v>
      </c>
      <c r="G16"/>
    </row>
    <row r="17" spans="1:7" s="70" customFormat="1" ht="19.5" customHeight="1" x14ac:dyDescent="0.2">
      <c r="A17" s="69" t="s">
        <v>533</v>
      </c>
      <c r="B17" s="69" t="s">
        <v>523</v>
      </c>
      <c r="C17" s="69" t="s">
        <v>551</v>
      </c>
      <c r="D17" s="69" t="s">
        <v>617</v>
      </c>
      <c r="E17" s="73">
        <v>2450000</v>
      </c>
      <c r="G17"/>
    </row>
    <row r="18" spans="1:7" s="70" customFormat="1" ht="19.5" customHeight="1" x14ac:dyDescent="0.2">
      <c r="A18" s="69" t="s">
        <v>552</v>
      </c>
      <c r="B18" s="69" t="s">
        <v>523</v>
      </c>
      <c r="C18" s="69" t="s">
        <v>553</v>
      </c>
      <c r="D18" s="69" t="s">
        <v>618</v>
      </c>
      <c r="E18" s="73">
        <v>2740000</v>
      </c>
      <c r="G18"/>
    </row>
    <row r="19" spans="1:7" s="70" customFormat="1" ht="19.5" customHeight="1" x14ac:dyDescent="0.2">
      <c r="A19" s="69" t="s">
        <v>554</v>
      </c>
      <c r="B19" s="69" t="s">
        <v>523</v>
      </c>
      <c r="C19" s="69" t="s">
        <v>555</v>
      </c>
      <c r="D19" s="69" t="s">
        <v>619</v>
      </c>
      <c r="E19" s="73">
        <v>3975000</v>
      </c>
      <c r="G19"/>
    </row>
    <row r="20" spans="1:7" s="70" customFormat="1" ht="19.5" customHeight="1" x14ac:dyDescent="0.2">
      <c r="A20" s="69" t="s">
        <v>556</v>
      </c>
      <c r="B20" s="69" t="s">
        <v>523</v>
      </c>
      <c r="C20" s="69" t="s">
        <v>557</v>
      </c>
      <c r="D20" s="69" t="s">
        <v>620</v>
      </c>
      <c r="E20" s="73">
        <v>8440000</v>
      </c>
      <c r="G20"/>
    </row>
    <row r="21" spans="1:7" s="70" customFormat="1" ht="19.5" customHeight="1" x14ac:dyDescent="0.2">
      <c r="A21" s="69" t="s">
        <v>558</v>
      </c>
      <c r="B21" s="69" t="s">
        <v>523</v>
      </c>
      <c r="C21" s="69" t="s">
        <v>559</v>
      </c>
      <c r="D21" s="69" t="s">
        <v>621</v>
      </c>
      <c r="E21" s="73">
        <v>730000</v>
      </c>
      <c r="G21"/>
    </row>
    <row r="22" spans="1:7" s="70" customFormat="1" ht="19.5" customHeight="1" x14ac:dyDescent="0.2">
      <c r="A22" s="69" t="s">
        <v>560</v>
      </c>
      <c r="B22" s="69" t="s">
        <v>523</v>
      </c>
      <c r="C22" s="69" t="s">
        <v>561</v>
      </c>
      <c r="D22" s="69" t="str">
        <f t="shared" ref="D22:D54" ca="1" si="0">L22&amp;C22&amp;RANDBETWEEN(1,9)&amp;UPPER(M22)</f>
        <v>UYFPN2747D2</v>
      </c>
      <c r="E22" s="73">
        <v>3485000</v>
      </c>
      <c r="G22"/>
    </row>
    <row r="23" spans="1:7" s="70" customFormat="1" ht="19.5" customHeight="1" x14ac:dyDescent="0.2">
      <c r="A23" s="69" t="s">
        <v>554</v>
      </c>
      <c r="B23" s="69" t="s">
        <v>523</v>
      </c>
      <c r="C23" s="69" t="s">
        <v>562</v>
      </c>
      <c r="D23" s="69" t="str">
        <f t="shared" ca="1" si="0"/>
        <v>VZDPO3426E6</v>
      </c>
      <c r="E23" s="73">
        <v>955000</v>
      </c>
      <c r="G23"/>
    </row>
    <row r="24" spans="1:7" s="70" customFormat="1" ht="19.5" customHeight="1" x14ac:dyDescent="0.2">
      <c r="A24" s="69" t="s">
        <v>563</v>
      </c>
      <c r="B24" s="69" t="s">
        <v>523</v>
      </c>
      <c r="C24" s="69" t="s">
        <v>564</v>
      </c>
      <c r="D24" s="69" t="str">
        <f t="shared" ca="1" si="0"/>
        <v>WGCPP6578R8</v>
      </c>
      <c r="E24" s="73">
        <v>2845000</v>
      </c>
      <c r="G24"/>
    </row>
    <row r="25" spans="1:7" s="70" customFormat="1" ht="19.5" customHeight="1" x14ac:dyDescent="0.2">
      <c r="A25" s="69" t="s">
        <v>552</v>
      </c>
      <c r="B25" s="69" t="s">
        <v>523</v>
      </c>
      <c r="C25" s="69" t="s">
        <v>565</v>
      </c>
      <c r="D25" s="69" t="str">
        <f t="shared" ca="1" si="0"/>
        <v>XHBPQ7659F3</v>
      </c>
      <c r="E25" s="73">
        <v>3660000</v>
      </c>
      <c r="G25"/>
    </row>
    <row r="26" spans="1:7" s="70" customFormat="1" ht="19.5" customHeight="1" x14ac:dyDescent="0.2">
      <c r="A26" s="69" t="s">
        <v>566</v>
      </c>
      <c r="B26" s="69" t="s">
        <v>523</v>
      </c>
      <c r="C26" s="69" t="s">
        <v>567</v>
      </c>
      <c r="D26" s="69" t="str">
        <f t="shared" ca="1" si="0"/>
        <v>YIAPR8148G5</v>
      </c>
      <c r="E26" s="73">
        <v>7120000</v>
      </c>
      <c r="G26"/>
    </row>
    <row r="27" spans="1:7" s="70" customFormat="1" ht="19.5" customHeight="1" x14ac:dyDescent="0.2">
      <c r="A27" s="69" t="s">
        <v>568</v>
      </c>
      <c r="B27" s="69" t="s">
        <v>523</v>
      </c>
      <c r="C27" s="69" t="s">
        <v>569</v>
      </c>
      <c r="D27" s="69" t="str">
        <f t="shared" ca="1" si="0"/>
        <v>ZJZPS8237T8</v>
      </c>
      <c r="E27" s="73">
        <v>6945000</v>
      </c>
      <c r="G27"/>
    </row>
    <row r="28" spans="1:7" s="70" customFormat="1" ht="19.5" customHeight="1" x14ac:dyDescent="0.2">
      <c r="A28" s="69" t="s">
        <v>549</v>
      </c>
      <c r="B28" s="69" t="s">
        <v>523</v>
      </c>
      <c r="C28" s="69" t="s">
        <v>570</v>
      </c>
      <c r="D28" s="69" t="str">
        <f t="shared" ca="1" si="0"/>
        <v>PXFPF7753F6</v>
      </c>
      <c r="E28" s="73">
        <v>6700000</v>
      </c>
      <c r="G28"/>
    </row>
    <row r="29" spans="1:7" s="70" customFormat="1" ht="19.5" customHeight="1" x14ac:dyDescent="0.2">
      <c r="A29" s="69" t="s">
        <v>535</v>
      </c>
      <c r="B29" s="69" t="s">
        <v>523</v>
      </c>
      <c r="C29" s="69" t="s">
        <v>571</v>
      </c>
      <c r="D29" s="69" t="str">
        <f t="shared" ca="1" si="0"/>
        <v>PYGPG3652G9</v>
      </c>
      <c r="E29" s="73">
        <v>2345000</v>
      </c>
      <c r="G29"/>
    </row>
    <row r="30" spans="1:7" s="70" customFormat="1" ht="19.5" customHeight="1" x14ac:dyDescent="0.2">
      <c r="A30" s="69" t="s">
        <v>572</v>
      </c>
      <c r="B30" s="69" t="s">
        <v>523</v>
      </c>
      <c r="C30" s="69" t="s">
        <v>573</v>
      </c>
      <c r="D30" s="69" t="str">
        <f t="shared" ca="1" si="0"/>
        <v>PAUPU9853U9</v>
      </c>
      <c r="E30" s="73">
        <v>5105000</v>
      </c>
      <c r="G30"/>
    </row>
    <row r="31" spans="1:7" s="70" customFormat="1" ht="19.5" customHeight="1" x14ac:dyDescent="0.2">
      <c r="A31" s="69" t="s">
        <v>574</v>
      </c>
      <c r="B31" s="69" t="s">
        <v>523</v>
      </c>
      <c r="C31" s="69" t="s">
        <v>557</v>
      </c>
      <c r="D31" s="69" t="str">
        <f t="shared" ca="1" si="0"/>
        <v>SWHPL4935X1</v>
      </c>
      <c r="E31" s="73">
        <v>4685000</v>
      </c>
      <c r="G31"/>
    </row>
    <row r="32" spans="1:7" s="70" customFormat="1" ht="19.5" customHeight="1" x14ac:dyDescent="0.2">
      <c r="A32" s="69" t="s">
        <v>533</v>
      </c>
      <c r="B32" s="69" t="s">
        <v>523</v>
      </c>
      <c r="C32" s="69" t="s">
        <v>575</v>
      </c>
      <c r="D32" s="69" t="str">
        <f t="shared" ca="1" si="0"/>
        <v>PCWPW4455W7</v>
      </c>
      <c r="E32" s="73">
        <v>4670000</v>
      </c>
      <c r="G32"/>
    </row>
    <row r="33" spans="1:7" s="70" customFormat="1" ht="19.5" customHeight="1" x14ac:dyDescent="0.2">
      <c r="A33" s="69" t="s">
        <v>576</v>
      </c>
      <c r="B33" s="69" t="s">
        <v>523</v>
      </c>
      <c r="C33" s="69" t="s">
        <v>577</v>
      </c>
      <c r="D33" s="69" t="str">
        <f t="shared" ca="1" si="0"/>
        <v>PDXPX3651X3</v>
      </c>
      <c r="E33" s="73">
        <v>4460000</v>
      </c>
      <c r="G33"/>
    </row>
    <row r="34" spans="1:7" s="70" customFormat="1" ht="19.5" customHeight="1" x14ac:dyDescent="0.2">
      <c r="A34" s="69" t="s">
        <v>578</v>
      </c>
      <c r="B34" s="69" t="s">
        <v>523</v>
      </c>
      <c r="C34" s="69" t="s">
        <v>579</v>
      </c>
      <c r="D34" s="69" t="str">
        <f t="shared" ca="1" si="0"/>
        <v>PFYPY2857Y1</v>
      </c>
      <c r="E34" s="73">
        <v>2655000</v>
      </c>
      <c r="G34"/>
    </row>
    <row r="35" spans="1:7" s="70" customFormat="1" ht="19.5" customHeight="1" x14ac:dyDescent="0.2">
      <c r="A35" s="69" t="s">
        <v>531</v>
      </c>
      <c r="B35" s="69" t="s">
        <v>523</v>
      </c>
      <c r="C35" s="69" t="s">
        <v>580</v>
      </c>
      <c r="D35" s="69" t="str">
        <f t="shared" ca="1" si="0"/>
        <v>PGZPZ3953Z6</v>
      </c>
      <c r="E35" s="73">
        <v>7800000</v>
      </c>
      <c r="G35"/>
    </row>
    <row r="36" spans="1:7" s="70" customFormat="1" ht="19.5" customHeight="1" x14ac:dyDescent="0.2">
      <c r="A36" s="69" t="s">
        <v>537</v>
      </c>
      <c r="B36" s="69" t="s">
        <v>523</v>
      </c>
      <c r="C36" s="69" t="s">
        <v>581</v>
      </c>
      <c r="D36" s="69" t="str">
        <f t="shared" ca="1" si="0"/>
        <v>PUGPG6259G8</v>
      </c>
      <c r="E36" s="73">
        <v>995000</v>
      </c>
      <c r="G36"/>
    </row>
    <row r="37" spans="1:7" s="70" customFormat="1" ht="19.5" customHeight="1" x14ac:dyDescent="0.2">
      <c r="A37" s="69" t="s">
        <v>541</v>
      </c>
      <c r="B37" s="69" t="s">
        <v>523</v>
      </c>
      <c r="C37" s="69" t="s">
        <v>582</v>
      </c>
      <c r="D37" s="69" t="str">
        <f t="shared" ca="1" si="0"/>
        <v>PVHPH7356H9</v>
      </c>
      <c r="E37" s="73">
        <v>3910000</v>
      </c>
      <c r="G37"/>
    </row>
    <row r="38" spans="1:7" s="70" customFormat="1" ht="19.5" customHeight="1" x14ac:dyDescent="0.2">
      <c r="A38" s="69" t="s">
        <v>543</v>
      </c>
      <c r="B38" s="69" t="s">
        <v>523</v>
      </c>
      <c r="C38" s="69" t="s">
        <v>583</v>
      </c>
      <c r="D38" s="69" t="str">
        <f t="shared" ca="1" si="0"/>
        <v>YWYPI8454I1</v>
      </c>
      <c r="E38" s="73">
        <v>2650000</v>
      </c>
      <c r="G38"/>
    </row>
    <row r="39" spans="1:7" s="70" customFormat="1" ht="19.5" customHeight="1" x14ac:dyDescent="0.2">
      <c r="A39" s="69" t="s">
        <v>545</v>
      </c>
      <c r="B39" s="69" t="s">
        <v>523</v>
      </c>
      <c r="C39" s="69" t="s">
        <v>584</v>
      </c>
      <c r="D39" s="69" t="str">
        <f t="shared" ca="1" si="0"/>
        <v>XXZPJ9553J6</v>
      </c>
      <c r="E39" s="73">
        <v>5090000</v>
      </c>
      <c r="G39"/>
    </row>
    <row r="40" spans="1:7" s="70" customFormat="1" ht="19.5" customHeight="1" x14ac:dyDescent="0.2">
      <c r="A40" s="69" t="s">
        <v>560</v>
      </c>
      <c r="B40" s="69" t="s">
        <v>523</v>
      </c>
      <c r="C40" s="69" t="s">
        <v>585</v>
      </c>
      <c r="D40" s="69" t="str">
        <f t="shared" ca="1" si="0"/>
        <v>WYIPK8152K8</v>
      </c>
      <c r="E40" s="73">
        <v>6885000</v>
      </c>
      <c r="G40"/>
    </row>
    <row r="41" spans="1:7" s="70" customFormat="1" ht="19.5" customHeight="1" x14ac:dyDescent="0.2">
      <c r="A41" s="69" t="s">
        <v>576</v>
      </c>
      <c r="B41" s="69" t="s">
        <v>523</v>
      </c>
      <c r="C41" s="69" t="s">
        <v>586</v>
      </c>
      <c r="D41" s="69" t="str">
        <f t="shared" ca="1" si="0"/>
        <v>VZJPL7753L7</v>
      </c>
      <c r="E41" s="73">
        <v>4280000</v>
      </c>
      <c r="G41"/>
    </row>
    <row r="42" spans="1:7" s="70" customFormat="1" ht="19.5" customHeight="1" x14ac:dyDescent="0.2">
      <c r="A42" s="69" t="s">
        <v>587</v>
      </c>
      <c r="B42" s="69" t="s">
        <v>523</v>
      </c>
      <c r="C42" s="69" t="s">
        <v>588</v>
      </c>
      <c r="D42" s="69" t="str">
        <f t="shared" ca="1" si="0"/>
        <v>UIKPM4356M6</v>
      </c>
      <c r="E42" s="73">
        <v>3365000</v>
      </c>
      <c r="G42"/>
    </row>
    <row r="43" spans="1:7" s="70" customFormat="1" ht="19.5" customHeight="1" x14ac:dyDescent="0.2">
      <c r="A43" s="69" t="s">
        <v>531</v>
      </c>
      <c r="B43" s="69" t="s">
        <v>523</v>
      </c>
      <c r="C43" s="69" t="s">
        <v>589</v>
      </c>
      <c r="D43" s="69" t="str">
        <f t="shared" ca="1" si="0"/>
        <v>TJLPF4957F9</v>
      </c>
      <c r="E43" s="73">
        <v>1130000</v>
      </c>
      <c r="G43"/>
    </row>
    <row r="44" spans="1:7" s="70" customFormat="1" ht="19.5" customHeight="1" x14ac:dyDescent="0.2">
      <c r="A44" s="69" t="s">
        <v>578</v>
      </c>
      <c r="B44" s="69" t="s">
        <v>523</v>
      </c>
      <c r="C44" s="69" t="s">
        <v>590</v>
      </c>
      <c r="D44" s="69" t="str">
        <f t="shared" ca="1" si="0"/>
        <v>SKMPG2658G4</v>
      </c>
      <c r="E44" s="73">
        <v>7415000</v>
      </c>
      <c r="G44"/>
    </row>
    <row r="45" spans="1:7" s="70" customFormat="1" ht="19.5" customHeight="1" x14ac:dyDescent="0.2">
      <c r="A45" s="69" t="s">
        <v>533</v>
      </c>
      <c r="B45" s="69" t="s">
        <v>523</v>
      </c>
      <c r="C45" s="69" t="s">
        <v>591</v>
      </c>
      <c r="D45" s="69" t="str">
        <f t="shared" ca="1" si="0"/>
        <v>TLFPU3459U3</v>
      </c>
      <c r="E45" s="73">
        <v>5855000</v>
      </c>
      <c r="G45"/>
    </row>
    <row r="46" spans="1:7" s="70" customFormat="1" ht="19.5" customHeight="1" x14ac:dyDescent="0.2">
      <c r="A46" s="69" t="s">
        <v>535</v>
      </c>
      <c r="B46" s="69" t="s">
        <v>523</v>
      </c>
      <c r="C46" s="69" t="s">
        <v>592</v>
      </c>
      <c r="D46" s="69" t="str">
        <f t="shared" ca="1" si="0"/>
        <v>PMGPV7358V8</v>
      </c>
      <c r="E46" s="73">
        <v>8255000</v>
      </c>
      <c r="G46"/>
    </row>
    <row r="47" spans="1:7" s="70" customFormat="1" ht="19.5" customHeight="1" x14ac:dyDescent="0.2">
      <c r="A47" s="69" t="s">
        <v>593</v>
      </c>
      <c r="B47" s="69" t="s">
        <v>523</v>
      </c>
      <c r="C47" s="69" t="s">
        <v>594</v>
      </c>
      <c r="D47" s="69" t="str">
        <f t="shared" ca="1" si="0"/>
        <v>OVULW4257W8</v>
      </c>
      <c r="E47" s="73">
        <v>1230000</v>
      </c>
      <c r="G47"/>
    </row>
    <row r="48" spans="1:7" s="70" customFormat="1" ht="19.5" customHeight="1" x14ac:dyDescent="0.2">
      <c r="A48" s="69" t="s">
        <v>537</v>
      </c>
      <c r="B48" s="69" t="s">
        <v>523</v>
      </c>
      <c r="C48" s="69" t="s">
        <v>595</v>
      </c>
      <c r="D48" s="69" t="str">
        <f t="shared" ca="1" si="0"/>
        <v>NWVPN2354N2</v>
      </c>
      <c r="E48" s="73">
        <v>6315000</v>
      </c>
      <c r="G48"/>
    </row>
    <row r="49" spans="1:7" s="70" customFormat="1" ht="19.5" customHeight="1" x14ac:dyDescent="0.2">
      <c r="A49" s="69" t="s">
        <v>543</v>
      </c>
      <c r="B49" s="69" t="s">
        <v>523</v>
      </c>
      <c r="C49" s="69" t="s">
        <v>596</v>
      </c>
      <c r="D49" s="69" t="str">
        <f t="shared" ca="1" si="0"/>
        <v>MXWPM7655M9</v>
      </c>
      <c r="E49" s="73">
        <v>5915000</v>
      </c>
      <c r="G49"/>
    </row>
    <row r="50" spans="1:7" s="70" customFormat="1" ht="19.5" customHeight="1" x14ac:dyDescent="0.2">
      <c r="A50" s="69" t="s">
        <v>597</v>
      </c>
      <c r="B50" s="69" t="s">
        <v>523</v>
      </c>
      <c r="C50" s="69" t="s">
        <v>598</v>
      </c>
      <c r="D50" s="69" t="str">
        <f t="shared" ca="1" si="0"/>
        <v>LYXFL5756L8</v>
      </c>
      <c r="E50" s="73">
        <v>2625000</v>
      </c>
      <c r="G50"/>
    </row>
    <row r="51" spans="1:7" s="70" customFormat="1" ht="19.5" customHeight="1" x14ac:dyDescent="0.2">
      <c r="A51" s="69" t="s">
        <v>560</v>
      </c>
      <c r="B51" s="69" t="s">
        <v>523</v>
      </c>
      <c r="C51" s="69" t="s">
        <v>599</v>
      </c>
      <c r="D51" s="69" t="str">
        <f t="shared" ca="1" si="0"/>
        <v>KAYPK4851K7</v>
      </c>
      <c r="E51" s="73">
        <v>7060000</v>
      </c>
      <c r="G51"/>
    </row>
    <row r="52" spans="1:7" s="70" customFormat="1" ht="19.5" customHeight="1" x14ac:dyDescent="0.2">
      <c r="A52" s="69" t="s">
        <v>600</v>
      </c>
      <c r="B52" s="69" t="s">
        <v>523</v>
      </c>
      <c r="C52" s="69" t="s">
        <v>583</v>
      </c>
      <c r="D52" s="69" t="str">
        <f t="shared" ca="1" si="0"/>
        <v>YWYPI8454I5</v>
      </c>
      <c r="E52" s="73">
        <v>8170000</v>
      </c>
      <c r="G52"/>
    </row>
    <row r="53" spans="1:7" s="70" customFormat="1" ht="19.5" customHeight="1" x14ac:dyDescent="0.2">
      <c r="A53" s="69" t="s">
        <v>563</v>
      </c>
      <c r="B53" s="69" t="s">
        <v>523</v>
      </c>
      <c r="C53" s="69" t="s">
        <v>601</v>
      </c>
      <c r="D53" s="69" t="str">
        <f t="shared" ca="1" si="0"/>
        <v>ICGPI1356I5</v>
      </c>
      <c r="E53" s="73">
        <v>3500000</v>
      </c>
      <c r="G53"/>
    </row>
    <row r="54" spans="1:7" s="70" customFormat="1" ht="19.5" customHeight="1" x14ac:dyDescent="0.2">
      <c r="A54" s="69" t="s">
        <v>554</v>
      </c>
      <c r="B54" s="69" t="s">
        <v>523</v>
      </c>
      <c r="C54" s="69" t="s">
        <v>602</v>
      </c>
      <c r="D54" s="69" t="str">
        <f t="shared" ca="1" si="0"/>
        <v>HDHPH2257H9</v>
      </c>
      <c r="E54" s="73">
        <v>3545000</v>
      </c>
      <c r="G54"/>
    </row>
    <row r="55" spans="1:7" x14ac:dyDescent="0.25">
      <c r="E55" s="71"/>
    </row>
    <row r="56" spans="1:7" x14ac:dyDescent="0.25">
      <c r="E56" s="71"/>
    </row>
    <row r="57" spans="1:7" x14ac:dyDescent="0.25">
      <c r="E57" s="71"/>
    </row>
    <row r="58" spans="1:7" x14ac:dyDescent="0.25">
      <c r="E58" s="71"/>
    </row>
    <row r="59" spans="1:7" x14ac:dyDescent="0.25">
      <c r="E59" s="71"/>
    </row>
    <row r="60" spans="1:7" x14ac:dyDescent="0.25">
      <c r="E60" s="71"/>
    </row>
    <row r="61" spans="1:7" x14ac:dyDescent="0.25">
      <c r="E61" s="71"/>
    </row>
    <row r="62" spans="1:7" x14ac:dyDescent="0.25">
      <c r="E62" s="71"/>
    </row>
    <row r="63" spans="1:7" s="72" customFormat="1" x14ac:dyDescent="0.25">
      <c r="E63" s="71"/>
    </row>
    <row r="64" spans="1:7" s="72" customFormat="1" x14ac:dyDescent="0.25">
      <c r="E64" s="71"/>
    </row>
    <row r="65" spans="5:5" s="72" customFormat="1" x14ac:dyDescent="0.25">
      <c r="E65" s="71"/>
    </row>
    <row r="66" spans="5:5" s="72" customFormat="1" x14ac:dyDescent="0.25">
      <c r="E66" s="71"/>
    </row>
    <row r="67" spans="5:5" s="72" customFormat="1" x14ac:dyDescent="0.25">
      <c r="E67" s="71"/>
    </row>
    <row r="68" spans="5:5" s="72" customFormat="1" x14ac:dyDescent="0.25">
      <c r="E68" s="71"/>
    </row>
    <row r="69" spans="5:5" s="72" customFormat="1" x14ac:dyDescent="0.25">
      <c r="E69" s="71"/>
    </row>
    <row r="70" spans="5:5" s="72" customFormat="1" x14ac:dyDescent="0.25">
      <c r="E70" s="71"/>
    </row>
    <row r="71" spans="5:5" s="72" customFormat="1" x14ac:dyDescent="0.25">
      <c r="E71" s="71"/>
    </row>
    <row r="72" spans="5:5" s="72" customFormat="1" x14ac:dyDescent="0.25">
      <c r="E72" s="71"/>
    </row>
    <row r="73" spans="5:5" s="72" customFormat="1" x14ac:dyDescent="0.25">
      <c r="E73" s="71"/>
    </row>
    <row r="74" spans="5:5" s="72" customFormat="1" x14ac:dyDescent="0.25">
      <c r="E74" s="71"/>
    </row>
    <row r="75" spans="5:5" s="72" customFormat="1" x14ac:dyDescent="0.25">
      <c r="E75" s="71"/>
    </row>
    <row r="76" spans="5:5" s="72" customFormat="1" x14ac:dyDescent="0.25">
      <c r="E76" s="71"/>
    </row>
    <row r="77" spans="5:5" s="72" customFormat="1" x14ac:dyDescent="0.25">
      <c r="E77" s="71"/>
    </row>
  </sheetData>
  <pageMargins left="0.70866141732283472" right="0.70866141732283472" top="0.74803149606299213" bottom="0.74803149606299213" header="0.31496062992125984" footer="0.31496062992125984"/>
  <pageSetup scale="60" orientation="portrait" cellComments="atEnd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C2C22-273E-4282-8D17-6BA64B5A005C}">
  <dimension ref="B2:N24"/>
  <sheetViews>
    <sheetView workbookViewId="0"/>
  </sheetViews>
  <sheetFormatPr defaultRowHeight="12.75" x14ac:dyDescent="0.2"/>
  <cols>
    <col min="2" max="4" width="10.42578125" bestFit="1" customWidth="1"/>
  </cols>
  <sheetData>
    <row r="2" spans="2:14" ht="14.25" x14ac:dyDescent="0.2">
      <c r="B2" s="3" t="s">
        <v>455</v>
      </c>
    </row>
    <row r="4" spans="2:14" ht="15.75" x14ac:dyDescent="0.25">
      <c r="B4" s="5"/>
      <c r="C4" s="5" t="s">
        <v>419</v>
      </c>
      <c r="D4" s="5" t="s">
        <v>420</v>
      </c>
      <c r="E4" s="5" t="s">
        <v>421</v>
      </c>
      <c r="F4" s="5" t="s">
        <v>422</v>
      </c>
      <c r="G4" s="5" t="s">
        <v>423</v>
      </c>
      <c r="H4" s="5" t="s">
        <v>424</v>
      </c>
      <c r="I4" s="5" t="s">
        <v>425</v>
      </c>
      <c r="J4" s="5" t="s">
        <v>426</v>
      </c>
      <c r="K4" s="5" t="s">
        <v>427</v>
      </c>
      <c r="L4" s="5" t="s">
        <v>428</v>
      </c>
      <c r="M4" s="5" t="s">
        <v>429</v>
      </c>
      <c r="N4" s="5" t="s">
        <v>430</v>
      </c>
    </row>
    <row r="5" spans="2:14" ht="15.75" x14ac:dyDescent="0.25">
      <c r="B5" s="5" t="s">
        <v>444</v>
      </c>
      <c r="C5" s="5">
        <v>324</v>
      </c>
      <c r="D5" s="5">
        <v>234</v>
      </c>
      <c r="E5" s="5">
        <v>864</v>
      </c>
      <c r="F5" s="5">
        <v>576</v>
      </c>
      <c r="G5" s="5">
        <v>576</v>
      </c>
      <c r="H5" s="5">
        <v>774</v>
      </c>
      <c r="I5" s="5">
        <v>990</v>
      </c>
      <c r="J5" s="5">
        <v>144</v>
      </c>
      <c r="K5" s="5">
        <v>144</v>
      </c>
      <c r="L5" s="5">
        <v>396</v>
      </c>
      <c r="M5" s="5">
        <v>648</v>
      </c>
      <c r="N5" s="5">
        <v>108</v>
      </c>
    </row>
    <row r="6" spans="2:14" ht="15.75" x14ac:dyDescent="0.25">
      <c r="B6" s="5" t="s">
        <v>445</v>
      </c>
      <c r="C6" s="5">
        <v>6</v>
      </c>
      <c r="D6" s="5">
        <v>20</v>
      </c>
      <c r="E6" s="5">
        <v>51</v>
      </c>
      <c r="F6" s="5">
        <v>8</v>
      </c>
      <c r="G6" s="5">
        <v>20</v>
      </c>
      <c r="H6" s="5">
        <v>41</v>
      </c>
      <c r="I6" s="5">
        <v>50</v>
      </c>
      <c r="J6" s="5">
        <v>21</v>
      </c>
      <c r="K6" s="5">
        <v>23</v>
      </c>
      <c r="L6" s="5">
        <v>19</v>
      </c>
      <c r="M6" s="5">
        <v>29</v>
      </c>
      <c r="N6" s="5">
        <v>46</v>
      </c>
    </row>
    <row r="7" spans="2:14" ht="16.5" thickBot="1" x14ac:dyDescent="0.3">
      <c r="B7" s="5"/>
      <c r="C7" s="53">
        <f>SUM(C5:C6)</f>
        <v>330</v>
      </c>
      <c r="D7" s="53">
        <f t="shared" ref="D7:N7" si="0">SUM(D5:D6)</f>
        <v>254</v>
      </c>
      <c r="E7" s="53">
        <f t="shared" si="0"/>
        <v>915</v>
      </c>
      <c r="F7" s="53">
        <f t="shared" si="0"/>
        <v>584</v>
      </c>
      <c r="G7" s="53">
        <f t="shared" si="0"/>
        <v>596</v>
      </c>
      <c r="H7" s="53">
        <f t="shared" si="0"/>
        <v>815</v>
      </c>
      <c r="I7" s="53">
        <f t="shared" si="0"/>
        <v>1040</v>
      </c>
      <c r="J7" s="53">
        <f t="shared" si="0"/>
        <v>165</v>
      </c>
      <c r="K7" s="53">
        <f t="shared" si="0"/>
        <v>167</v>
      </c>
      <c r="L7" s="53">
        <f t="shared" si="0"/>
        <v>415</v>
      </c>
      <c r="M7" s="53">
        <f t="shared" si="0"/>
        <v>677</v>
      </c>
      <c r="N7" s="53">
        <f t="shared" si="0"/>
        <v>154</v>
      </c>
    </row>
    <row r="8" spans="2:14" ht="13.5" thickTop="1" x14ac:dyDescent="0.2"/>
    <row r="12" spans="2:14" ht="15.75" x14ac:dyDescent="0.25">
      <c r="B12" s="5"/>
      <c r="C12" s="5" t="s">
        <v>444</v>
      </c>
      <c r="D12" s="5" t="s">
        <v>445</v>
      </c>
      <c r="E12" s="5"/>
    </row>
    <row r="13" spans="2:14" ht="15.75" x14ac:dyDescent="0.25">
      <c r="B13" s="5" t="s">
        <v>419</v>
      </c>
      <c r="C13" s="5">
        <v>324</v>
      </c>
      <c r="D13" s="5">
        <v>6</v>
      </c>
    </row>
    <row r="14" spans="2:14" ht="15.75" x14ac:dyDescent="0.25">
      <c r="B14" s="5" t="s">
        <v>420</v>
      </c>
      <c r="C14" s="5">
        <v>234</v>
      </c>
      <c r="D14" s="5">
        <v>20</v>
      </c>
    </row>
    <row r="15" spans="2:14" ht="15.75" x14ac:dyDescent="0.25">
      <c r="B15" s="5" t="s">
        <v>421</v>
      </c>
      <c r="C15" s="5">
        <v>864</v>
      </c>
      <c r="D15" s="5">
        <v>51</v>
      </c>
    </row>
    <row r="16" spans="2:14" ht="15.75" x14ac:dyDescent="0.25">
      <c r="B16" s="5" t="s">
        <v>422</v>
      </c>
      <c r="C16" s="5">
        <v>576</v>
      </c>
      <c r="D16" s="5">
        <v>8</v>
      </c>
    </row>
    <row r="17" spans="2:4" ht="15.75" x14ac:dyDescent="0.25">
      <c r="B17" s="5" t="s">
        <v>423</v>
      </c>
      <c r="C17" s="5">
        <v>576</v>
      </c>
      <c r="D17" s="5">
        <v>20</v>
      </c>
    </row>
    <row r="18" spans="2:4" ht="15.75" x14ac:dyDescent="0.25">
      <c r="B18" s="5" t="s">
        <v>424</v>
      </c>
      <c r="C18" s="5">
        <v>774</v>
      </c>
      <c r="D18" s="5">
        <v>41</v>
      </c>
    </row>
    <row r="19" spans="2:4" ht="15.75" x14ac:dyDescent="0.25">
      <c r="B19" s="5" t="s">
        <v>425</v>
      </c>
      <c r="C19" s="5">
        <v>990</v>
      </c>
      <c r="D19" s="5">
        <v>50</v>
      </c>
    </row>
    <row r="20" spans="2:4" ht="15.75" x14ac:dyDescent="0.25">
      <c r="B20" s="5" t="s">
        <v>426</v>
      </c>
      <c r="C20" s="5">
        <v>144</v>
      </c>
      <c r="D20" s="5">
        <v>21</v>
      </c>
    </row>
    <row r="21" spans="2:4" ht="15.75" x14ac:dyDescent="0.25">
      <c r="B21" s="5" t="s">
        <v>427</v>
      </c>
      <c r="C21" s="5">
        <v>144</v>
      </c>
      <c r="D21" s="5">
        <v>23</v>
      </c>
    </row>
    <row r="22" spans="2:4" ht="15.75" x14ac:dyDescent="0.25">
      <c r="B22" s="5" t="s">
        <v>428</v>
      </c>
      <c r="C22" s="5">
        <v>396</v>
      </c>
      <c r="D22" s="5">
        <v>19</v>
      </c>
    </row>
    <row r="23" spans="2:4" ht="15.75" x14ac:dyDescent="0.25">
      <c r="B23" s="5" t="s">
        <v>429</v>
      </c>
      <c r="C23" s="5">
        <v>648</v>
      </c>
      <c r="D23" s="5">
        <v>29</v>
      </c>
    </row>
    <row r="24" spans="2:4" ht="15.75" x14ac:dyDescent="0.25">
      <c r="B24" s="5" t="s">
        <v>430</v>
      </c>
      <c r="C24" s="5">
        <v>108</v>
      </c>
      <c r="D24" s="5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E8F0A-5EEA-4D4A-8F3B-57B5266042A4}">
  <dimension ref="A2:M26"/>
  <sheetViews>
    <sheetView workbookViewId="0"/>
  </sheetViews>
  <sheetFormatPr defaultRowHeight="12.75" x14ac:dyDescent="0.2"/>
  <sheetData>
    <row r="2" spans="1:13" ht="14.25" x14ac:dyDescent="0.2">
      <c r="B2" s="3" t="s">
        <v>439</v>
      </c>
    </row>
    <row r="3" spans="1:13" ht="14.25" x14ac:dyDescent="0.2">
      <c r="B3" s="3" t="s">
        <v>440</v>
      </c>
    </row>
    <row r="4" spans="1:13" ht="14.25" x14ac:dyDescent="0.2">
      <c r="B4" s="3" t="s">
        <v>441</v>
      </c>
    </row>
    <row r="5" spans="1:13" ht="14.25" x14ac:dyDescent="0.2">
      <c r="B5" s="3" t="s">
        <v>442</v>
      </c>
    </row>
    <row r="6" spans="1:13" x14ac:dyDescent="0.2">
      <c r="B6" s="1"/>
    </row>
    <row r="7" spans="1:13" ht="15.75" x14ac:dyDescent="0.25">
      <c r="A7" s="5"/>
      <c r="B7" s="5" t="s">
        <v>419</v>
      </c>
      <c r="C7" s="5" t="s">
        <v>420</v>
      </c>
      <c r="D7" s="5" t="s">
        <v>421</v>
      </c>
      <c r="E7" s="5" t="s">
        <v>422</v>
      </c>
      <c r="F7" s="5" t="s">
        <v>423</v>
      </c>
      <c r="G7" s="5" t="s">
        <v>424</v>
      </c>
      <c r="H7" s="5" t="s">
        <v>425</v>
      </c>
      <c r="I7" s="5" t="s">
        <v>426</v>
      </c>
      <c r="J7" s="5" t="s">
        <v>427</v>
      </c>
      <c r="K7" s="5" t="s">
        <v>428</v>
      </c>
      <c r="L7" s="5" t="s">
        <v>429</v>
      </c>
      <c r="M7" s="5" t="s">
        <v>430</v>
      </c>
    </row>
    <row r="8" spans="1:13" ht="15.75" x14ac:dyDescent="0.25">
      <c r="A8" s="5" t="s">
        <v>431</v>
      </c>
      <c r="B8" s="5">
        <v>18</v>
      </c>
      <c r="C8" s="5">
        <v>13</v>
      </c>
      <c r="D8" s="5">
        <v>48</v>
      </c>
      <c r="E8" s="5">
        <v>32</v>
      </c>
      <c r="F8" s="5">
        <v>32</v>
      </c>
      <c r="G8" s="5">
        <v>43</v>
      </c>
      <c r="H8" s="5">
        <v>55</v>
      </c>
      <c r="I8" s="5">
        <v>8</v>
      </c>
      <c r="J8" s="5">
        <v>8</v>
      </c>
      <c r="K8" s="5">
        <v>22</v>
      </c>
      <c r="L8" s="5">
        <v>36</v>
      </c>
      <c r="M8" s="5">
        <v>6</v>
      </c>
    </row>
    <row r="9" spans="1:13" ht="15.75" x14ac:dyDescent="0.25">
      <c r="A9" s="5" t="s">
        <v>432</v>
      </c>
      <c r="B9" s="5">
        <v>6</v>
      </c>
      <c r="C9" s="5">
        <v>20</v>
      </c>
      <c r="D9" s="5">
        <v>51</v>
      </c>
      <c r="E9" s="5">
        <v>8</v>
      </c>
      <c r="F9" s="5">
        <v>20</v>
      </c>
      <c r="G9" s="5">
        <v>41</v>
      </c>
      <c r="H9" s="5">
        <v>50</v>
      </c>
      <c r="I9" s="5">
        <v>21</v>
      </c>
      <c r="J9" s="5">
        <v>23</v>
      </c>
      <c r="K9" s="5">
        <v>19</v>
      </c>
      <c r="L9" s="5">
        <v>29</v>
      </c>
      <c r="M9" s="5">
        <v>46</v>
      </c>
    </row>
    <row r="10" spans="1:13" ht="15.75" x14ac:dyDescent="0.25">
      <c r="A10" s="5" t="s">
        <v>433</v>
      </c>
      <c r="B10" s="5">
        <v>49</v>
      </c>
      <c r="C10" s="5">
        <v>32</v>
      </c>
      <c r="D10" s="5">
        <v>27</v>
      </c>
      <c r="E10" s="5">
        <v>32</v>
      </c>
      <c r="F10" s="5">
        <v>29</v>
      </c>
      <c r="G10" s="5">
        <v>8</v>
      </c>
      <c r="H10" s="5">
        <v>43</v>
      </c>
      <c r="I10" s="5">
        <v>8</v>
      </c>
      <c r="J10" s="5">
        <v>51</v>
      </c>
      <c r="K10" s="5">
        <v>25</v>
      </c>
      <c r="L10" s="5">
        <v>17</v>
      </c>
      <c r="M10" s="5">
        <v>41</v>
      </c>
    </row>
    <row r="11" spans="1:13" ht="15.75" x14ac:dyDescent="0.25">
      <c r="A11" s="5" t="s">
        <v>434</v>
      </c>
      <c r="B11" s="5">
        <v>53</v>
      </c>
      <c r="C11" s="5">
        <v>9</v>
      </c>
      <c r="D11" s="5">
        <v>25</v>
      </c>
      <c r="E11" s="5">
        <v>42</v>
      </c>
      <c r="F11" s="5">
        <v>36</v>
      </c>
      <c r="G11" s="5">
        <v>28</v>
      </c>
      <c r="H11" s="5">
        <v>28</v>
      </c>
      <c r="I11" s="5">
        <v>42</v>
      </c>
      <c r="J11" s="5">
        <v>21</v>
      </c>
      <c r="K11" s="5">
        <v>55</v>
      </c>
      <c r="L11" s="5">
        <v>8</v>
      </c>
      <c r="M11" s="5">
        <v>39</v>
      </c>
    </row>
    <row r="12" spans="1:13" ht="15.75" x14ac:dyDescent="0.25">
      <c r="A12" s="5" t="s">
        <v>435</v>
      </c>
      <c r="B12" s="5">
        <v>37</v>
      </c>
      <c r="C12" s="5">
        <v>40</v>
      </c>
      <c r="D12" s="5">
        <v>42</v>
      </c>
      <c r="E12" s="5">
        <v>43</v>
      </c>
      <c r="F12" s="5">
        <v>55</v>
      </c>
      <c r="G12" s="5">
        <v>8</v>
      </c>
      <c r="H12" s="5">
        <v>7</v>
      </c>
      <c r="I12" s="5">
        <v>35</v>
      </c>
      <c r="J12" s="5">
        <v>48</v>
      </c>
      <c r="K12" s="5">
        <v>7</v>
      </c>
      <c r="L12" s="5">
        <v>20</v>
      </c>
      <c r="M12" s="5">
        <v>42</v>
      </c>
    </row>
    <row r="13" spans="1:13" ht="15.75" x14ac:dyDescent="0.25">
      <c r="A13" s="5" t="s">
        <v>436</v>
      </c>
      <c r="B13" s="5">
        <v>55</v>
      </c>
      <c r="C13" s="5">
        <v>5</v>
      </c>
      <c r="D13" s="5">
        <v>28</v>
      </c>
      <c r="E13" s="5">
        <v>44</v>
      </c>
      <c r="F13" s="5">
        <v>37</v>
      </c>
      <c r="G13" s="5">
        <v>26</v>
      </c>
      <c r="H13" s="5">
        <v>19</v>
      </c>
      <c r="I13" s="5">
        <v>43</v>
      </c>
      <c r="J13" s="5">
        <v>37</v>
      </c>
      <c r="K13" s="5">
        <v>13</v>
      </c>
      <c r="L13" s="5">
        <v>26</v>
      </c>
      <c r="M13" s="5">
        <v>46</v>
      </c>
    </row>
    <row r="14" spans="1:13" ht="15.75" x14ac:dyDescent="0.25">
      <c r="A14" s="5" t="s">
        <v>437</v>
      </c>
      <c r="B14" s="5">
        <v>8</v>
      </c>
      <c r="C14" s="5">
        <v>32</v>
      </c>
      <c r="D14" s="5">
        <v>18</v>
      </c>
      <c r="E14" s="5">
        <v>14</v>
      </c>
      <c r="F14" s="5">
        <v>52</v>
      </c>
      <c r="G14" s="5">
        <v>34</v>
      </c>
      <c r="H14" s="5">
        <v>40</v>
      </c>
      <c r="I14" s="5">
        <v>52</v>
      </c>
      <c r="J14" s="5">
        <v>20</v>
      </c>
      <c r="K14" s="5">
        <v>32</v>
      </c>
      <c r="L14" s="5">
        <v>24</v>
      </c>
      <c r="M14" s="5">
        <v>8</v>
      </c>
    </row>
    <row r="15" spans="1:13" ht="15.75" x14ac:dyDescent="0.25">
      <c r="A15" s="5" t="s">
        <v>438</v>
      </c>
      <c r="B15" s="5">
        <v>21</v>
      </c>
      <c r="C15" s="5">
        <v>51</v>
      </c>
      <c r="D15" s="5">
        <v>6</v>
      </c>
      <c r="E15" s="5">
        <v>27</v>
      </c>
      <c r="F15" s="5">
        <v>10</v>
      </c>
      <c r="G15" s="5">
        <v>20</v>
      </c>
      <c r="H15" s="5">
        <v>10</v>
      </c>
      <c r="I15" s="5">
        <v>40</v>
      </c>
      <c r="J15" s="5">
        <v>46</v>
      </c>
      <c r="K15" s="5">
        <v>53</v>
      </c>
      <c r="L15" s="5">
        <v>46</v>
      </c>
      <c r="M15" s="5">
        <v>31</v>
      </c>
    </row>
    <row r="18" spans="1:13" ht="15.75" x14ac:dyDescent="0.25">
      <c r="A18" s="5"/>
      <c r="B18" s="5" t="s">
        <v>419</v>
      </c>
      <c r="C18" s="5" t="s">
        <v>420</v>
      </c>
      <c r="D18" s="5" t="s">
        <v>421</v>
      </c>
      <c r="E18" s="5" t="s">
        <v>422</v>
      </c>
      <c r="F18" s="5" t="s">
        <v>423</v>
      </c>
      <c r="G18" s="5" t="s">
        <v>424</v>
      </c>
      <c r="H18" s="5" t="s">
        <v>425</v>
      </c>
      <c r="I18" s="5" t="s">
        <v>426</v>
      </c>
      <c r="J18" s="5" t="s">
        <v>427</v>
      </c>
      <c r="K18" s="5" t="s">
        <v>428</v>
      </c>
      <c r="L18" s="5" t="s">
        <v>429</v>
      </c>
      <c r="M18" s="5" t="s">
        <v>430</v>
      </c>
    </row>
    <row r="19" spans="1:13" ht="15.75" x14ac:dyDescent="0.25">
      <c r="A19" s="5" t="s">
        <v>431</v>
      </c>
      <c r="B19" s="5">
        <v>18</v>
      </c>
      <c r="C19" s="5">
        <v>13</v>
      </c>
      <c r="D19" s="5">
        <v>48</v>
      </c>
      <c r="E19" s="5">
        <v>32</v>
      </c>
      <c r="F19" s="5">
        <v>32</v>
      </c>
      <c r="G19" s="5">
        <v>43</v>
      </c>
      <c r="H19" s="5">
        <v>55</v>
      </c>
      <c r="I19" s="5">
        <v>8</v>
      </c>
      <c r="J19" s="5">
        <v>8</v>
      </c>
      <c r="K19" s="5">
        <v>22</v>
      </c>
      <c r="L19" s="5">
        <v>36</v>
      </c>
      <c r="M19" s="5">
        <v>6</v>
      </c>
    </row>
    <row r="20" spans="1:13" ht="15.75" x14ac:dyDescent="0.25">
      <c r="A20" s="5" t="s">
        <v>432</v>
      </c>
      <c r="B20" s="5">
        <v>6</v>
      </c>
      <c r="C20" s="5">
        <v>20</v>
      </c>
      <c r="D20" s="5">
        <v>51</v>
      </c>
      <c r="E20" s="5">
        <v>8</v>
      </c>
      <c r="F20" s="5">
        <v>20</v>
      </c>
      <c r="G20" s="5">
        <v>41</v>
      </c>
      <c r="H20" s="5">
        <v>50</v>
      </c>
      <c r="I20" s="5">
        <v>21</v>
      </c>
      <c r="J20" s="5">
        <v>23</v>
      </c>
      <c r="K20" s="5">
        <v>19</v>
      </c>
      <c r="L20" s="5">
        <v>29</v>
      </c>
      <c r="M20" s="5">
        <v>46</v>
      </c>
    </row>
    <row r="21" spans="1:13" ht="15.75" x14ac:dyDescent="0.25">
      <c r="A21" s="5" t="s">
        <v>433</v>
      </c>
      <c r="B21" s="5">
        <v>49</v>
      </c>
      <c r="C21" s="5">
        <v>32</v>
      </c>
      <c r="D21" s="5">
        <v>27</v>
      </c>
      <c r="E21" s="5">
        <v>32</v>
      </c>
      <c r="F21" s="5">
        <v>29</v>
      </c>
      <c r="G21" s="5">
        <v>8</v>
      </c>
      <c r="H21" s="5">
        <v>43</v>
      </c>
      <c r="I21" s="5">
        <v>8</v>
      </c>
      <c r="J21" s="5">
        <v>51</v>
      </c>
      <c r="K21" s="5">
        <v>25</v>
      </c>
      <c r="L21" s="5">
        <v>17</v>
      </c>
      <c r="M21" s="5">
        <v>41</v>
      </c>
    </row>
    <row r="22" spans="1:13" ht="15.75" x14ac:dyDescent="0.25">
      <c r="A22" s="5" t="s">
        <v>434</v>
      </c>
      <c r="B22" s="5">
        <v>53</v>
      </c>
      <c r="C22" s="5">
        <v>9</v>
      </c>
      <c r="D22" s="5">
        <v>25</v>
      </c>
      <c r="E22" s="5">
        <v>42</v>
      </c>
      <c r="F22" s="5">
        <v>36</v>
      </c>
      <c r="G22" s="5">
        <v>28</v>
      </c>
      <c r="H22" s="5">
        <v>28</v>
      </c>
      <c r="I22" s="5">
        <v>42</v>
      </c>
      <c r="J22" s="5">
        <v>21</v>
      </c>
      <c r="K22" s="5">
        <v>55</v>
      </c>
      <c r="L22" s="5">
        <v>8</v>
      </c>
      <c r="M22" s="5">
        <v>39</v>
      </c>
    </row>
    <row r="23" spans="1:13" ht="15.75" x14ac:dyDescent="0.25">
      <c r="A23" s="5" t="s">
        <v>435</v>
      </c>
      <c r="B23" s="5">
        <v>37</v>
      </c>
      <c r="C23" s="5">
        <v>40</v>
      </c>
      <c r="D23" s="5">
        <v>42</v>
      </c>
      <c r="E23" s="5">
        <v>43</v>
      </c>
      <c r="F23" s="5">
        <v>55</v>
      </c>
      <c r="G23" s="5">
        <v>8</v>
      </c>
      <c r="H23" s="5">
        <v>7</v>
      </c>
      <c r="I23" s="5">
        <v>35</v>
      </c>
      <c r="J23" s="5">
        <v>48</v>
      </c>
      <c r="K23" s="5">
        <v>7</v>
      </c>
      <c r="L23" s="5">
        <v>20</v>
      </c>
      <c r="M23" s="5">
        <v>42</v>
      </c>
    </row>
    <row r="24" spans="1:13" ht="15.75" x14ac:dyDescent="0.25">
      <c r="A24" s="5" t="s">
        <v>436</v>
      </c>
      <c r="B24" s="5">
        <v>55</v>
      </c>
      <c r="C24" s="5">
        <v>5</v>
      </c>
      <c r="D24" s="5">
        <v>28</v>
      </c>
      <c r="E24" s="5">
        <v>44</v>
      </c>
      <c r="F24" s="5">
        <v>37</v>
      </c>
      <c r="G24" s="5">
        <v>26</v>
      </c>
      <c r="H24" s="5">
        <v>19</v>
      </c>
      <c r="I24" s="5">
        <v>43</v>
      </c>
      <c r="J24" s="5">
        <v>37</v>
      </c>
      <c r="K24" s="5">
        <v>13</v>
      </c>
      <c r="L24" s="5">
        <v>26</v>
      </c>
      <c r="M24" s="5">
        <v>46</v>
      </c>
    </row>
    <row r="25" spans="1:13" ht="15.75" x14ac:dyDescent="0.25">
      <c r="A25" s="5" t="s">
        <v>437</v>
      </c>
      <c r="B25" s="5">
        <v>8</v>
      </c>
      <c r="C25" s="5">
        <v>32</v>
      </c>
      <c r="D25" s="5">
        <v>18</v>
      </c>
      <c r="E25" s="5">
        <v>14</v>
      </c>
      <c r="F25" s="5">
        <v>52</v>
      </c>
      <c r="G25" s="5">
        <v>34</v>
      </c>
      <c r="H25" s="5">
        <v>40</v>
      </c>
      <c r="I25" s="5">
        <v>52</v>
      </c>
      <c r="J25" s="5">
        <v>20</v>
      </c>
      <c r="K25" s="5">
        <v>32</v>
      </c>
      <c r="L25" s="5">
        <v>24</v>
      </c>
      <c r="M25" s="5">
        <v>8</v>
      </c>
    </row>
    <row r="26" spans="1:13" ht="15.75" x14ac:dyDescent="0.25">
      <c r="A26" s="5" t="s">
        <v>438</v>
      </c>
      <c r="B26" s="5">
        <v>21</v>
      </c>
      <c r="C26" s="5">
        <v>51</v>
      </c>
      <c r="D26" s="5">
        <v>6</v>
      </c>
      <c r="E26" s="5">
        <v>27</v>
      </c>
      <c r="F26" s="5">
        <v>10</v>
      </c>
      <c r="G26" s="5">
        <v>20</v>
      </c>
      <c r="H26" s="5">
        <v>10</v>
      </c>
      <c r="I26" s="5">
        <v>40</v>
      </c>
      <c r="J26" s="5">
        <v>46</v>
      </c>
      <c r="K26" s="5">
        <v>53</v>
      </c>
      <c r="L26" s="5">
        <v>46</v>
      </c>
      <c r="M26" s="5">
        <v>31</v>
      </c>
    </row>
  </sheetData>
  <conditionalFormatting sqref="B8:M15">
    <cfRule type="iconSet" priority="5">
      <iconSet iconSet="3Symbols2">
        <cfvo type="percent" val="0"/>
        <cfvo type="num" val="20"/>
        <cfvo type="num" val="50"/>
      </iconSet>
    </cfRule>
  </conditionalFormatting>
  <conditionalFormatting sqref="B19:M26">
    <cfRule type="cellIs" dxfId="2" priority="1" operator="lessThan">
      <formula>20</formula>
    </cfRule>
    <cfRule type="cellIs" dxfId="1" priority="2" operator="between">
      <formula>20</formula>
      <formula>50</formula>
    </cfRule>
    <cfRule type="cellIs" dxfId="0" priority="3" operator="greaterThan">
      <formula>50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A816F-1F70-4A4F-9E40-183C92C80EA0}">
  <dimension ref="A1:P181"/>
  <sheetViews>
    <sheetView workbookViewId="0"/>
  </sheetViews>
  <sheetFormatPr defaultRowHeight="14.25" x14ac:dyDescent="0.2"/>
  <cols>
    <col min="1" max="1" width="13.42578125" style="48" bestFit="1" customWidth="1"/>
    <col min="2" max="2" width="9.140625" style="48"/>
    <col min="3" max="3" width="14.5703125" style="48" customWidth="1"/>
    <col min="4" max="4" width="9.140625" style="48"/>
    <col min="5" max="5" width="12.42578125" style="48" customWidth="1"/>
    <col min="6" max="8" width="9.140625" style="48"/>
    <col min="9" max="9" width="13.140625" style="48" bestFit="1" customWidth="1"/>
    <col min="10" max="10" width="14.85546875" style="48" bestFit="1" customWidth="1"/>
    <col min="11" max="11" width="9.140625" style="48"/>
    <col min="12" max="12" width="12.28515625" style="48" bestFit="1" customWidth="1"/>
    <col min="13" max="13" width="15.140625" style="48" customWidth="1"/>
    <col min="14" max="16" width="13.7109375" style="48" customWidth="1"/>
    <col min="17" max="258" width="9.140625" style="48"/>
    <col min="259" max="259" width="13.42578125" style="48" bestFit="1" customWidth="1"/>
    <col min="260" max="260" width="9.140625" style="48"/>
    <col min="261" max="261" width="14.5703125" style="48" customWidth="1"/>
    <col min="262" max="262" width="9.140625" style="48"/>
    <col min="263" max="263" width="12.42578125" style="48" customWidth="1"/>
    <col min="264" max="267" width="9.140625" style="48"/>
    <col min="268" max="268" width="10.5703125" style="48" bestFit="1" customWidth="1"/>
    <col min="269" max="272" width="13.7109375" style="48" customWidth="1"/>
    <col min="273" max="514" width="9.140625" style="48"/>
    <col min="515" max="515" width="13.42578125" style="48" bestFit="1" customWidth="1"/>
    <col min="516" max="516" width="9.140625" style="48"/>
    <col min="517" max="517" width="14.5703125" style="48" customWidth="1"/>
    <col min="518" max="518" width="9.140625" style="48"/>
    <col min="519" max="519" width="12.42578125" style="48" customWidth="1"/>
    <col min="520" max="523" width="9.140625" style="48"/>
    <col min="524" max="524" width="10.5703125" style="48" bestFit="1" customWidth="1"/>
    <col min="525" max="528" width="13.7109375" style="48" customWidth="1"/>
    <col min="529" max="770" width="9.140625" style="48"/>
    <col min="771" max="771" width="13.42578125" style="48" bestFit="1" customWidth="1"/>
    <col min="772" max="772" width="9.140625" style="48"/>
    <col min="773" max="773" width="14.5703125" style="48" customWidth="1"/>
    <col min="774" max="774" width="9.140625" style="48"/>
    <col min="775" max="775" width="12.42578125" style="48" customWidth="1"/>
    <col min="776" max="779" width="9.140625" style="48"/>
    <col min="780" max="780" width="10.5703125" style="48" bestFit="1" customWidth="1"/>
    <col min="781" max="784" width="13.7109375" style="48" customWidth="1"/>
    <col min="785" max="1026" width="9.140625" style="48"/>
    <col min="1027" max="1027" width="13.42578125" style="48" bestFit="1" customWidth="1"/>
    <col min="1028" max="1028" width="9.140625" style="48"/>
    <col min="1029" max="1029" width="14.5703125" style="48" customWidth="1"/>
    <col min="1030" max="1030" width="9.140625" style="48"/>
    <col min="1031" max="1031" width="12.42578125" style="48" customWidth="1"/>
    <col min="1032" max="1035" width="9.140625" style="48"/>
    <col min="1036" max="1036" width="10.5703125" style="48" bestFit="1" customWidth="1"/>
    <col min="1037" max="1040" width="13.7109375" style="48" customWidth="1"/>
    <col min="1041" max="1282" width="9.140625" style="48"/>
    <col min="1283" max="1283" width="13.42578125" style="48" bestFit="1" customWidth="1"/>
    <col min="1284" max="1284" width="9.140625" style="48"/>
    <col min="1285" max="1285" width="14.5703125" style="48" customWidth="1"/>
    <col min="1286" max="1286" width="9.140625" style="48"/>
    <col min="1287" max="1287" width="12.42578125" style="48" customWidth="1"/>
    <col min="1288" max="1291" width="9.140625" style="48"/>
    <col min="1292" max="1292" width="10.5703125" style="48" bestFit="1" customWidth="1"/>
    <col min="1293" max="1296" width="13.7109375" style="48" customWidth="1"/>
    <col min="1297" max="1538" width="9.140625" style="48"/>
    <col min="1539" max="1539" width="13.42578125" style="48" bestFit="1" customWidth="1"/>
    <col min="1540" max="1540" width="9.140625" style="48"/>
    <col min="1541" max="1541" width="14.5703125" style="48" customWidth="1"/>
    <col min="1542" max="1542" width="9.140625" style="48"/>
    <col min="1543" max="1543" width="12.42578125" style="48" customWidth="1"/>
    <col min="1544" max="1547" width="9.140625" style="48"/>
    <col min="1548" max="1548" width="10.5703125" style="48" bestFit="1" customWidth="1"/>
    <col min="1549" max="1552" width="13.7109375" style="48" customWidth="1"/>
    <col min="1553" max="1794" width="9.140625" style="48"/>
    <col min="1795" max="1795" width="13.42578125" style="48" bestFit="1" customWidth="1"/>
    <col min="1796" max="1796" width="9.140625" style="48"/>
    <col min="1797" max="1797" width="14.5703125" style="48" customWidth="1"/>
    <col min="1798" max="1798" width="9.140625" style="48"/>
    <col min="1799" max="1799" width="12.42578125" style="48" customWidth="1"/>
    <col min="1800" max="1803" width="9.140625" style="48"/>
    <col min="1804" max="1804" width="10.5703125" style="48" bestFit="1" customWidth="1"/>
    <col min="1805" max="1808" width="13.7109375" style="48" customWidth="1"/>
    <col min="1809" max="2050" width="9.140625" style="48"/>
    <col min="2051" max="2051" width="13.42578125" style="48" bestFit="1" customWidth="1"/>
    <col min="2052" max="2052" width="9.140625" style="48"/>
    <col min="2053" max="2053" width="14.5703125" style="48" customWidth="1"/>
    <col min="2054" max="2054" width="9.140625" style="48"/>
    <col min="2055" max="2055" width="12.42578125" style="48" customWidth="1"/>
    <col min="2056" max="2059" width="9.140625" style="48"/>
    <col min="2060" max="2060" width="10.5703125" style="48" bestFit="1" customWidth="1"/>
    <col min="2061" max="2064" width="13.7109375" style="48" customWidth="1"/>
    <col min="2065" max="2306" width="9.140625" style="48"/>
    <col min="2307" max="2307" width="13.42578125" style="48" bestFit="1" customWidth="1"/>
    <col min="2308" max="2308" width="9.140625" style="48"/>
    <col min="2309" max="2309" width="14.5703125" style="48" customWidth="1"/>
    <col min="2310" max="2310" width="9.140625" style="48"/>
    <col min="2311" max="2311" width="12.42578125" style="48" customWidth="1"/>
    <col min="2312" max="2315" width="9.140625" style="48"/>
    <col min="2316" max="2316" width="10.5703125" style="48" bestFit="1" customWidth="1"/>
    <col min="2317" max="2320" width="13.7109375" style="48" customWidth="1"/>
    <col min="2321" max="2562" width="9.140625" style="48"/>
    <col min="2563" max="2563" width="13.42578125" style="48" bestFit="1" customWidth="1"/>
    <col min="2564" max="2564" width="9.140625" style="48"/>
    <col min="2565" max="2565" width="14.5703125" style="48" customWidth="1"/>
    <col min="2566" max="2566" width="9.140625" style="48"/>
    <col min="2567" max="2567" width="12.42578125" style="48" customWidth="1"/>
    <col min="2568" max="2571" width="9.140625" style="48"/>
    <col min="2572" max="2572" width="10.5703125" style="48" bestFit="1" customWidth="1"/>
    <col min="2573" max="2576" width="13.7109375" style="48" customWidth="1"/>
    <col min="2577" max="2818" width="9.140625" style="48"/>
    <col min="2819" max="2819" width="13.42578125" style="48" bestFit="1" customWidth="1"/>
    <col min="2820" max="2820" width="9.140625" style="48"/>
    <col min="2821" max="2821" width="14.5703125" style="48" customWidth="1"/>
    <col min="2822" max="2822" width="9.140625" style="48"/>
    <col min="2823" max="2823" width="12.42578125" style="48" customWidth="1"/>
    <col min="2824" max="2827" width="9.140625" style="48"/>
    <col min="2828" max="2828" width="10.5703125" style="48" bestFit="1" customWidth="1"/>
    <col min="2829" max="2832" width="13.7109375" style="48" customWidth="1"/>
    <col min="2833" max="3074" width="9.140625" style="48"/>
    <col min="3075" max="3075" width="13.42578125" style="48" bestFit="1" customWidth="1"/>
    <col min="3076" max="3076" width="9.140625" style="48"/>
    <col min="3077" max="3077" width="14.5703125" style="48" customWidth="1"/>
    <col min="3078" max="3078" width="9.140625" style="48"/>
    <col min="3079" max="3079" width="12.42578125" style="48" customWidth="1"/>
    <col min="3080" max="3083" width="9.140625" style="48"/>
    <col min="3084" max="3084" width="10.5703125" style="48" bestFit="1" customWidth="1"/>
    <col min="3085" max="3088" width="13.7109375" style="48" customWidth="1"/>
    <col min="3089" max="3330" width="9.140625" style="48"/>
    <col min="3331" max="3331" width="13.42578125" style="48" bestFit="1" customWidth="1"/>
    <col min="3332" max="3332" width="9.140625" style="48"/>
    <col min="3333" max="3333" width="14.5703125" style="48" customWidth="1"/>
    <col min="3334" max="3334" width="9.140625" style="48"/>
    <col min="3335" max="3335" width="12.42578125" style="48" customWidth="1"/>
    <col min="3336" max="3339" width="9.140625" style="48"/>
    <col min="3340" max="3340" width="10.5703125" style="48" bestFit="1" customWidth="1"/>
    <col min="3341" max="3344" width="13.7109375" style="48" customWidth="1"/>
    <col min="3345" max="3586" width="9.140625" style="48"/>
    <col min="3587" max="3587" width="13.42578125" style="48" bestFit="1" customWidth="1"/>
    <col min="3588" max="3588" width="9.140625" style="48"/>
    <col min="3589" max="3589" width="14.5703125" style="48" customWidth="1"/>
    <col min="3590" max="3590" width="9.140625" style="48"/>
    <col min="3591" max="3591" width="12.42578125" style="48" customWidth="1"/>
    <col min="3592" max="3595" width="9.140625" style="48"/>
    <col min="3596" max="3596" width="10.5703125" style="48" bestFit="1" customWidth="1"/>
    <col min="3597" max="3600" width="13.7109375" style="48" customWidth="1"/>
    <col min="3601" max="3842" width="9.140625" style="48"/>
    <col min="3843" max="3843" width="13.42578125" style="48" bestFit="1" customWidth="1"/>
    <col min="3844" max="3844" width="9.140625" style="48"/>
    <col min="3845" max="3845" width="14.5703125" style="48" customWidth="1"/>
    <col min="3846" max="3846" width="9.140625" style="48"/>
    <col min="3847" max="3847" width="12.42578125" style="48" customWidth="1"/>
    <col min="3848" max="3851" width="9.140625" style="48"/>
    <col min="3852" max="3852" width="10.5703125" style="48" bestFit="1" customWidth="1"/>
    <col min="3853" max="3856" width="13.7109375" style="48" customWidth="1"/>
    <col min="3857" max="4098" width="9.140625" style="48"/>
    <col min="4099" max="4099" width="13.42578125" style="48" bestFit="1" customWidth="1"/>
    <col min="4100" max="4100" width="9.140625" style="48"/>
    <col min="4101" max="4101" width="14.5703125" style="48" customWidth="1"/>
    <col min="4102" max="4102" width="9.140625" style="48"/>
    <col min="4103" max="4103" width="12.42578125" style="48" customWidth="1"/>
    <col min="4104" max="4107" width="9.140625" style="48"/>
    <col min="4108" max="4108" width="10.5703125" style="48" bestFit="1" customWidth="1"/>
    <col min="4109" max="4112" width="13.7109375" style="48" customWidth="1"/>
    <col min="4113" max="4354" width="9.140625" style="48"/>
    <col min="4355" max="4355" width="13.42578125" style="48" bestFit="1" customWidth="1"/>
    <col min="4356" max="4356" width="9.140625" style="48"/>
    <col min="4357" max="4357" width="14.5703125" style="48" customWidth="1"/>
    <col min="4358" max="4358" width="9.140625" style="48"/>
    <col min="4359" max="4359" width="12.42578125" style="48" customWidth="1"/>
    <col min="4360" max="4363" width="9.140625" style="48"/>
    <col min="4364" max="4364" width="10.5703125" style="48" bestFit="1" customWidth="1"/>
    <col min="4365" max="4368" width="13.7109375" style="48" customWidth="1"/>
    <col min="4369" max="4610" width="9.140625" style="48"/>
    <col min="4611" max="4611" width="13.42578125" style="48" bestFit="1" customWidth="1"/>
    <col min="4612" max="4612" width="9.140625" style="48"/>
    <col min="4613" max="4613" width="14.5703125" style="48" customWidth="1"/>
    <col min="4614" max="4614" width="9.140625" style="48"/>
    <col min="4615" max="4615" width="12.42578125" style="48" customWidth="1"/>
    <col min="4616" max="4619" width="9.140625" style="48"/>
    <col min="4620" max="4620" width="10.5703125" style="48" bestFit="1" customWidth="1"/>
    <col min="4621" max="4624" width="13.7109375" style="48" customWidth="1"/>
    <col min="4625" max="4866" width="9.140625" style="48"/>
    <col min="4867" max="4867" width="13.42578125" style="48" bestFit="1" customWidth="1"/>
    <col min="4868" max="4868" width="9.140625" style="48"/>
    <col min="4869" max="4869" width="14.5703125" style="48" customWidth="1"/>
    <col min="4870" max="4870" width="9.140625" style="48"/>
    <col min="4871" max="4871" width="12.42578125" style="48" customWidth="1"/>
    <col min="4872" max="4875" width="9.140625" style="48"/>
    <col min="4876" max="4876" width="10.5703125" style="48" bestFit="1" customWidth="1"/>
    <col min="4877" max="4880" width="13.7109375" style="48" customWidth="1"/>
    <col min="4881" max="5122" width="9.140625" style="48"/>
    <col min="5123" max="5123" width="13.42578125" style="48" bestFit="1" customWidth="1"/>
    <col min="5124" max="5124" width="9.140625" style="48"/>
    <col min="5125" max="5125" width="14.5703125" style="48" customWidth="1"/>
    <col min="5126" max="5126" width="9.140625" style="48"/>
    <col min="5127" max="5127" width="12.42578125" style="48" customWidth="1"/>
    <col min="5128" max="5131" width="9.140625" style="48"/>
    <col min="5132" max="5132" width="10.5703125" style="48" bestFit="1" customWidth="1"/>
    <col min="5133" max="5136" width="13.7109375" style="48" customWidth="1"/>
    <col min="5137" max="5378" width="9.140625" style="48"/>
    <col min="5379" max="5379" width="13.42578125" style="48" bestFit="1" customWidth="1"/>
    <col min="5380" max="5380" width="9.140625" style="48"/>
    <col min="5381" max="5381" width="14.5703125" style="48" customWidth="1"/>
    <col min="5382" max="5382" width="9.140625" style="48"/>
    <col min="5383" max="5383" width="12.42578125" style="48" customWidth="1"/>
    <col min="5384" max="5387" width="9.140625" style="48"/>
    <col min="5388" max="5388" width="10.5703125" style="48" bestFit="1" customWidth="1"/>
    <col min="5389" max="5392" width="13.7109375" style="48" customWidth="1"/>
    <col min="5393" max="5634" width="9.140625" style="48"/>
    <col min="5635" max="5635" width="13.42578125" style="48" bestFit="1" customWidth="1"/>
    <col min="5636" max="5636" width="9.140625" style="48"/>
    <col min="5637" max="5637" width="14.5703125" style="48" customWidth="1"/>
    <col min="5638" max="5638" width="9.140625" style="48"/>
    <col min="5639" max="5639" width="12.42578125" style="48" customWidth="1"/>
    <col min="5640" max="5643" width="9.140625" style="48"/>
    <col min="5644" max="5644" width="10.5703125" style="48" bestFit="1" customWidth="1"/>
    <col min="5645" max="5648" width="13.7109375" style="48" customWidth="1"/>
    <col min="5649" max="5890" width="9.140625" style="48"/>
    <col min="5891" max="5891" width="13.42578125" style="48" bestFit="1" customWidth="1"/>
    <col min="5892" max="5892" width="9.140625" style="48"/>
    <col min="5893" max="5893" width="14.5703125" style="48" customWidth="1"/>
    <col min="5894" max="5894" width="9.140625" style="48"/>
    <col min="5895" max="5895" width="12.42578125" style="48" customWidth="1"/>
    <col min="5896" max="5899" width="9.140625" style="48"/>
    <col min="5900" max="5900" width="10.5703125" style="48" bestFit="1" customWidth="1"/>
    <col min="5901" max="5904" width="13.7109375" style="48" customWidth="1"/>
    <col min="5905" max="6146" width="9.140625" style="48"/>
    <col min="6147" max="6147" width="13.42578125" style="48" bestFit="1" customWidth="1"/>
    <col min="6148" max="6148" width="9.140625" style="48"/>
    <col min="6149" max="6149" width="14.5703125" style="48" customWidth="1"/>
    <col min="6150" max="6150" width="9.140625" style="48"/>
    <col min="6151" max="6151" width="12.42578125" style="48" customWidth="1"/>
    <col min="6152" max="6155" width="9.140625" style="48"/>
    <col min="6156" max="6156" width="10.5703125" style="48" bestFit="1" customWidth="1"/>
    <col min="6157" max="6160" width="13.7109375" style="48" customWidth="1"/>
    <col min="6161" max="6402" width="9.140625" style="48"/>
    <col min="6403" max="6403" width="13.42578125" style="48" bestFit="1" customWidth="1"/>
    <col min="6404" max="6404" width="9.140625" style="48"/>
    <col min="6405" max="6405" width="14.5703125" style="48" customWidth="1"/>
    <col min="6406" max="6406" width="9.140625" style="48"/>
    <col min="6407" max="6407" width="12.42578125" style="48" customWidth="1"/>
    <col min="6408" max="6411" width="9.140625" style="48"/>
    <col min="6412" max="6412" width="10.5703125" style="48" bestFit="1" customWidth="1"/>
    <col min="6413" max="6416" width="13.7109375" style="48" customWidth="1"/>
    <col min="6417" max="6658" width="9.140625" style="48"/>
    <col min="6659" max="6659" width="13.42578125" style="48" bestFit="1" customWidth="1"/>
    <col min="6660" max="6660" width="9.140625" style="48"/>
    <col min="6661" max="6661" width="14.5703125" style="48" customWidth="1"/>
    <col min="6662" max="6662" width="9.140625" style="48"/>
    <col min="6663" max="6663" width="12.42578125" style="48" customWidth="1"/>
    <col min="6664" max="6667" width="9.140625" style="48"/>
    <col min="6668" max="6668" width="10.5703125" style="48" bestFit="1" customWidth="1"/>
    <col min="6669" max="6672" width="13.7109375" style="48" customWidth="1"/>
    <col min="6673" max="6914" width="9.140625" style="48"/>
    <col min="6915" max="6915" width="13.42578125" style="48" bestFit="1" customWidth="1"/>
    <col min="6916" max="6916" width="9.140625" style="48"/>
    <col min="6917" max="6917" width="14.5703125" style="48" customWidth="1"/>
    <col min="6918" max="6918" width="9.140625" style="48"/>
    <col min="6919" max="6919" width="12.42578125" style="48" customWidth="1"/>
    <col min="6920" max="6923" width="9.140625" style="48"/>
    <col min="6924" max="6924" width="10.5703125" style="48" bestFit="1" customWidth="1"/>
    <col min="6925" max="6928" width="13.7109375" style="48" customWidth="1"/>
    <col min="6929" max="7170" width="9.140625" style="48"/>
    <col min="7171" max="7171" width="13.42578125" style="48" bestFit="1" customWidth="1"/>
    <col min="7172" max="7172" width="9.140625" style="48"/>
    <col min="7173" max="7173" width="14.5703125" style="48" customWidth="1"/>
    <col min="7174" max="7174" width="9.140625" style="48"/>
    <col min="7175" max="7175" width="12.42578125" style="48" customWidth="1"/>
    <col min="7176" max="7179" width="9.140625" style="48"/>
    <col min="7180" max="7180" width="10.5703125" style="48" bestFit="1" customWidth="1"/>
    <col min="7181" max="7184" width="13.7109375" style="48" customWidth="1"/>
    <col min="7185" max="7426" width="9.140625" style="48"/>
    <col min="7427" max="7427" width="13.42578125" style="48" bestFit="1" customWidth="1"/>
    <col min="7428" max="7428" width="9.140625" style="48"/>
    <col min="7429" max="7429" width="14.5703125" style="48" customWidth="1"/>
    <col min="7430" max="7430" width="9.140625" style="48"/>
    <col min="7431" max="7431" width="12.42578125" style="48" customWidth="1"/>
    <col min="7432" max="7435" width="9.140625" style="48"/>
    <col min="7436" max="7436" width="10.5703125" style="48" bestFit="1" customWidth="1"/>
    <col min="7437" max="7440" width="13.7109375" style="48" customWidth="1"/>
    <col min="7441" max="7682" width="9.140625" style="48"/>
    <col min="7683" max="7683" width="13.42578125" style="48" bestFit="1" customWidth="1"/>
    <col min="7684" max="7684" width="9.140625" style="48"/>
    <col min="7685" max="7685" width="14.5703125" style="48" customWidth="1"/>
    <col min="7686" max="7686" width="9.140625" style="48"/>
    <col min="7687" max="7687" width="12.42578125" style="48" customWidth="1"/>
    <col min="7688" max="7691" width="9.140625" style="48"/>
    <col min="7692" max="7692" width="10.5703125" style="48" bestFit="1" customWidth="1"/>
    <col min="7693" max="7696" width="13.7109375" style="48" customWidth="1"/>
    <col min="7697" max="7938" width="9.140625" style="48"/>
    <col min="7939" max="7939" width="13.42578125" style="48" bestFit="1" customWidth="1"/>
    <col min="7940" max="7940" width="9.140625" style="48"/>
    <col min="7941" max="7941" width="14.5703125" style="48" customWidth="1"/>
    <col min="7942" max="7942" width="9.140625" style="48"/>
    <col min="7943" max="7943" width="12.42578125" style="48" customWidth="1"/>
    <col min="7944" max="7947" width="9.140625" style="48"/>
    <col min="7948" max="7948" width="10.5703125" style="48" bestFit="1" customWidth="1"/>
    <col min="7949" max="7952" width="13.7109375" style="48" customWidth="1"/>
    <col min="7953" max="8194" width="9.140625" style="48"/>
    <col min="8195" max="8195" width="13.42578125" style="48" bestFit="1" customWidth="1"/>
    <col min="8196" max="8196" width="9.140625" style="48"/>
    <col min="8197" max="8197" width="14.5703125" style="48" customWidth="1"/>
    <col min="8198" max="8198" width="9.140625" style="48"/>
    <col min="8199" max="8199" width="12.42578125" style="48" customWidth="1"/>
    <col min="8200" max="8203" width="9.140625" style="48"/>
    <col min="8204" max="8204" width="10.5703125" style="48" bestFit="1" customWidth="1"/>
    <col min="8205" max="8208" width="13.7109375" style="48" customWidth="1"/>
    <col min="8209" max="8450" width="9.140625" style="48"/>
    <col min="8451" max="8451" width="13.42578125" style="48" bestFit="1" customWidth="1"/>
    <col min="8452" max="8452" width="9.140625" style="48"/>
    <col min="8453" max="8453" width="14.5703125" style="48" customWidth="1"/>
    <col min="8454" max="8454" width="9.140625" style="48"/>
    <col min="8455" max="8455" width="12.42578125" style="48" customWidth="1"/>
    <col min="8456" max="8459" width="9.140625" style="48"/>
    <col min="8460" max="8460" width="10.5703125" style="48" bestFit="1" customWidth="1"/>
    <col min="8461" max="8464" width="13.7109375" style="48" customWidth="1"/>
    <col min="8465" max="8706" width="9.140625" style="48"/>
    <col min="8707" max="8707" width="13.42578125" style="48" bestFit="1" customWidth="1"/>
    <col min="8708" max="8708" width="9.140625" style="48"/>
    <col min="8709" max="8709" width="14.5703125" style="48" customWidth="1"/>
    <col min="8710" max="8710" width="9.140625" style="48"/>
    <col min="8711" max="8711" width="12.42578125" style="48" customWidth="1"/>
    <col min="8712" max="8715" width="9.140625" style="48"/>
    <col min="8716" max="8716" width="10.5703125" style="48" bestFit="1" customWidth="1"/>
    <col min="8717" max="8720" width="13.7109375" style="48" customWidth="1"/>
    <col min="8721" max="8962" width="9.140625" style="48"/>
    <col min="8963" max="8963" width="13.42578125" style="48" bestFit="1" customWidth="1"/>
    <col min="8964" max="8964" width="9.140625" style="48"/>
    <col min="8965" max="8965" width="14.5703125" style="48" customWidth="1"/>
    <col min="8966" max="8966" width="9.140625" style="48"/>
    <col min="8967" max="8967" width="12.42578125" style="48" customWidth="1"/>
    <col min="8968" max="8971" width="9.140625" style="48"/>
    <col min="8972" max="8972" width="10.5703125" style="48" bestFit="1" customWidth="1"/>
    <col min="8973" max="8976" width="13.7109375" style="48" customWidth="1"/>
    <col min="8977" max="9218" width="9.140625" style="48"/>
    <col min="9219" max="9219" width="13.42578125" style="48" bestFit="1" customWidth="1"/>
    <col min="9220" max="9220" width="9.140625" style="48"/>
    <col min="9221" max="9221" width="14.5703125" style="48" customWidth="1"/>
    <col min="9222" max="9222" width="9.140625" style="48"/>
    <col min="9223" max="9223" width="12.42578125" style="48" customWidth="1"/>
    <col min="9224" max="9227" width="9.140625" style="48"/>
    <col min="9228" max="9228" width="10.5703125" style="48" bestFit="1" customWidth="1"/>
    <col min="9229" max="9232" width="13.7109375" style="48" customWidth="1"/>
    <col min="9233" max="9474" width="9.140625" style="48"/>
    <col min="9475" max="9475" width="13.42578125" style="48" bestFit="1" customWidth="1"/>
    <col min="9476" max="9476" width="9.140625" style="48"/>
    <col min="9477" max="9477" width="14.5703125" style="48" customWidth="1"/>
    <col min="9478" max="9478" width="9.140625" style="48"/>
    <col min="9479" max="9479" width="12.42578125" style="48" customWidth="1"/>
    <col min="9480" max="9483" width="9.140625" style="48"/>
    <col min="9484" max="9484" width="10.5703125" style="48" bestFit="1" customWidth="1"/>
    <col min="9485" max="9488" width="13.7109375" style="48" customWidth="1"/>
    <col min="9489" max="9730" width="9.140625" style="48"/>
    <col min="9731" max="9731" width="13.42578125" style="48" bestFit="1" customWidth="1"/>
    <col min="9732" max="9732" width="9.140625" style="48"/>
    <col min="9733" max="9733" width="14.5703125" style="48" customWidth="1"/>
    <col min="9734" max="9734" width="9.140625" style="48"/>
    <col min="9735" max="9735" width="12.42578125" style="48" customWidth="1"/>
    <col min="9736" max="9739" width="9.140625" style="48"/>
    <col min="9740" max="9740" width="10.5703125" style="48" bestFit="1" customWidth="1"/>
    <col min="9741" max="9744" width="13.7109375" style="48" customWidth="1"/>
    <col min="9745" max="9986" width="9.140625" style="48"/>
    <col min="9987" max="9987" width="13.42578125" style="48" bestFit="1" customWidth="1"/>
    <col min="9988" max="9988" width="9.140625" style="48"/>
    <col min="9989" max="9989" width="14.5703125" style="48" customWidth="1"/>
    <col min="9990" max="9990" width="9.140625" style="48"/>
    <col min="9991" max="9991" width="12.42578125" style="48" customWidth="1"/>
    <col min="9992" max="9995" width="9.140625" style="48"/>
    <col min="9996" max="9996" width="10.5703125" style="48" bestFit="1" customWidth="1"/>
    <col min="9997" max="10000" width="13.7109375" style="48" customWidth="1"/>
    <col min="10001" max="10242" width="9.140625" style="48"/>
    <col min="10243" max="10243" width="13.42578125" style="48" bestFit="1" customWidth="1"/>
    <col min="10244" max="10244" width="9.140625" style="48"/>
    <col min="10245" max="10245" width="14.5703125" style="48" customWidth="1"/>
    <col min="10246" max="10246" width="9.140625" style="48"/>
    <col min="10247" max="10247" width="12.42578125" style="48" customWidth="1"/>
    <col min="10248" max="10251" width="9.140625" style="48"/>
    <col min="10252" max="10252" width="10.5703125" style="48" bestFit="1" customWidth="1"/>
    <col min="10253" max="10256" width="13.7109375" style="48" customWidth="1"/>
    <col min="10257" max="10498" width="9.140625" style="48"/>
    <col min="10499" max="10499" width="13.42578125" style="48" bestFit="1" customWidth="1"/>
    <col min="10500" max="10500" width="9.140625" style="48"/>
    <col min="10501" max="10501" width="14.5703125" style="48" customWidth="1"/>
    <col min="10502" max="10502" width="9.140625" style="48"/>
    <col min="10503" max="10503" width="12.42578125" style="48" customWidth="1"/>
    <col min="10504" max="10507" width="9.140625" style="48"/>
    <col min="10508" max="10508" width="10.5703125" style="48" bestFit="1" customWidth="1"/>
    <col min="10509" max="10512" width="13.7109375" style="48" customWidth="1"/>
    <col min="10513" max="10754" width="9.140625" style="48"/>
    <col min="10755" max="10755" width="13.42578125" style="48" bestFit="1" customWidth="1"/>
    <col min="10756" max="10756" width="9.140625" style="48"/>
    <col min="10757" max="10757" width="14.5703125" style="48" customWidth="1"/>
    <col min="10758" max="10758" width="9.140625" style="48"/>
    <col min="10759" max="10759" width="12.42578125" style="48" customWidth="1"/>
    <col min="10760" max="10763" width="9.140625" style="48"/>
    <col min="10764" max="10764" width="10.5703125" style="48" bestFit="1" customWidth="1"/>
    <col min="10765" max="10768" width="13.7109375" style="48" customWidth="1"/>
    <col min="10769" max="11010" width="9.140625" style="48"/>
    <col min="11011" max="11011" width="13.42578125" style="48" bestFit="1" customWidth="1"/>
    <col min="11012" max="11012" width="9.140625" style="48"/>
    <col min="11013" max="11013" width="14.5703125" style="48" customWidth="1"/>
    <col min="11014" max="11014" width="9.140625" style="48"/>
    <col min="11015" max="11015" width="12.42578125" style="48" customWidth="1"/>
    <col min="11016" max="11019" width="9.140625" style="48"/>
    <col min="11020" max="11020" width="10.5703125" style="48" bestFit="1" customWidth="1"/>
    <col min="11021" max="11024" width="13.7109375" style="48" customWidth="1"/>
    <col min="11025" max="11266" width="9.140625" style="48"/>
    <col min="11267" max="11267" width="13.42578125" style="48" bestFit="1" customWidth="1"/>
    <col min="11268" max="11268" width="9.140625" style="48"/>
    <col min="11269" max="11269" width="14.5703125" style="48" customWidth="1"/>
    <col min="11270" max="11270" width="9.140625" style="48"/>
    <col min="11271" max="11271" width="12.42578125" style="48" customWidth="1"/>
    <col min="11272" max="11275" width="9.140625" style="48"/>
    <col min="11276" max="11276" width="10.5703125" style="48" bestFit="1" customWidth="1"/>
    <col min="11277" max="11280" width="13.7109375" style="48" customWidth="1"/>
    <col min="11281" max="11522" width="9.140625" style="48"/>
    <col min="11523" max="11523" width="13.42578125" style="48" bestFit="1" customWidth="1"/>
    <col min="11524" max="11524" width="9.140625" style="48"/>
    <col min="11525" max="11525" width="14.5703125" style="48" customWidth="1"/>
    <col min="11526" max="11526" width="9.140625" style="48"/>
    <col min="11527" max="11527" width="12.42578125" style="48" customWidth="1"/>
    <col min="11528" max="11531" width="9.140625" style="48"/>
    <col min="11532" max="11532" width="10.5703125" style="48" bestFit="1" customWidth="1"/>
    <col min="11533" max="11536" width="13.7109375" style="48" customWidth="1"/>
    <col min="11537" max="11778" width="9.140625" style="48"/>
    <col min="11779" max="11779" width="13.42578125" style="48" bestFit="1" customWidth="1"/>
    <col min="11780" max="11780" width="9.140625" style="48"/>
    <col min="11781" max="11781" width="14.5703125" style="48" customWidth="1"/>
    <col min="11782" max="11782" width="9.140625" style="48"/>
    <col min="11783" max="11783" width="12.42578125" style="48" customWidth="1"/>
    <col min="11784" max="11787" width="9.140625" style="48"/>
    <col min="11788" max="11788" width="10.5703125" style="48" bestFit="1" customWidth="1"/>
    <col min="11789" max="11792" width="13.7109375" style="48" customWidth="1"/>
    <col min="11793" max="12034" width="9.140625" style="48"/>
    <col min="12035" max="12035" width="13.42578125" style="48" bestFit="1" customWidth="1"/>
    <col min="12036" max="12036" width="9.140625" style="48"/>
    <col min="12037" max="12037" width="14.5703125" style="48" customWidth="1"/>
    <col min="12038" max="12038" width="9.140625" style="48"/>
    <col min="12039" max="12039" width="12.42578125" style="48" customWidth="1"/>
    <col min="12040" max="12043" width="9.140625" style="48"/>
    <col min="12044" max="12044" width="10.5703125" style="48" bestFit="1" customWidth="1"/>
    <col min="12045" max="12048" width="13.7109375" style="48" customWidth="1"/>
    <col min="12049" max="12290" width="9.140625" style="48"/>
    <col min="12291" max="12291" width="13.42578125" style="48" bestFit="1" customWidth="1"/>
    <col min="12292" max="12292" width="9.140625" style="48"/>
    <col min="12293" max="12293" width="14.5703125" style="48" customWidth="1"/>
    <col min="12294" max="12294" width="9.140625" style="48"/>
    <col min="12295" max="12295" width="12.42578125" style="48" customWidth="1"/>
    <col min="12296" max="12299" width="9.140625" style="48"/>
    <col min="12300" max="12300" width="10.5703125" style="48" bestFit="1" customWidth="1"/>
    <col min="12301" max="12304" width="13.7109375" style="48" customWidth="1"/>
    <col min="12305" max="12546" width="9.140625" style="48"/>
    <col min="12547" max="12547" width="13.42578125" style="48" bestFit="1" customWidth="1"/>
    <col min="12548" max="12548" width="9.140625" style="48"/>
    <col min="12549" max="12549" width="14.5703125" style="48" customWidth="1"/>
    <col min="12550" max="12550" width="9.140625" style="48"/>
    <col min="12551" max="12551" width="12.42578125" style="48" customWidth="1"/>
    <col min="12552" max="12555" width="9.140625" style="48"/>
    <col min="12556" max="12556" width="10.5703125" style="48" bestFit="1" customWidth="1"/>
    <col min="12557" max="12560" width="13.7109375" style="48" customWidth="1"/>
    <col min="12561" max="12802" width="9.140625" style="48"/>
    <col min="12803" max="12803" width="13.42578125" style="48" bestFit="1" customWidth="1"/>
    <col min="12804" max="12804" width="9.140625" style="48"/>
    <col min="12805" max="12805" width="14.5703125" style="48" customWidth="1"/>
    <col min="12806" max="12806" width="9.140625" style="48"/>
    <col min="12807" max="12807" width="12.42578125" style="48" customWidth="1"/>
    <col min="12808" max="12811" width="9.140625" style="48"/>
    <col min="12812" max="12812" width="10.5703125" style="48" bestFit="1" customWidth="1"/>
    <col min="12813" max="12816" width="13.7109375" style="48" customWidth="1"/>
    <col min="12817" max="13058" width="9.140625" style="48"/>
    <col min="13059" max="13059" width="13.42578125" style="48" bestFit="1" customWidth="1"/>
    <col min="13060" max="13060" width="9.140625" style="48"/>
    <col min="13061" max="13061" width="14.5703125" style="48" customWidth="1"/>
    <col min="13062" max="13062" width="9.140625" style="48"/>
    <col min="13063" max="13063" width="12.42578125" style="48" customWidth="1"/>
    <col min="13064" max="13067" width="9.140625" style="48"/>
    <col min="13068" max="13068" width="10.5703125" style="48" bestFit="1" customWidth="1"/>
    <col min="13069" max="13072" width="13.7109375" style="48" customWidth="1"/>
    <col min="13073" max="13314" width="9.140625" style="48"/>
    <col min="13315" max="13315" width="13.42578125" style="48" bestFit="1" customWidth="1"/>
    <col min="13316" max="13316" width="9.140625" style="48"/>
    <col min="13317" max="13317" width="14.5703125" style="48" customWidth="1"/>
    <col min="13318" max="13318" width="9.140625" style="48"/>
    <col min="13319" max="13319" width="12.42578125" style="48" customWidth="1"/>
    <col min="13320" max="13323" width="9.140625" style="48"/>
    <col min="13324" max="13324" width="10.5703125" style="48" bestFit="1" customWidth="1"/>
    <col min="13325" max="13328" width="13.7109375" style="48" customWidth="1"/>
    <col min="13329" max="13570" width="9.140625" style="48"/>
    <col min="13571" max="13571" width="13.42578125" style="48" bestFit="1" customWidth="1"/>
    <col min="13572" max="13572" width="9.140625" style="48"/>
    <col min="13573" max="13573" width="14.5703125" style="48" customWidth="1"/>
    <col min="13574" max="13574" width="9.140625" style="48"/>
    <col min="13575" max="13575" width="12.42578125" style="48" customWidth="1"/>
    <col min="13576" max="13579" width="9.140625" style="48"/>
    <col min="13580" max="13580" width="10.5703125" style="48" bestFit="1" customWidth="1"/>
    <col min="13581" max="13584" width="13.7109375" style="48" customWidth="1"/>
    <col min="13585" max="13826" width="9.140625" style="48"/>
    <col min="13827" max="13827" width="13.42578125" style="48" bestFit="1" customWidth="1"/>
    <col min="13828" max="13828" width="9.140625" style="48"/>
    <col min="13829" max="13829" width="14.5703125" style="48" customWidth="1"/>
    <col min="13830" max="13830" width="9.140625" style="48"/>
    <col min="13831" max="13831" width="12.42578125" style="48" customWidth="1"/>
    <col min="13832" max="13835" width="9.140625" style="48"/>
    <col min="13836" max="13836" width="10.5703125" style="48" bestFit="1" customWidth="1"/>
    <col min="13837" max="13840" width="13.7109375" style="48" customWidth="1"/>
    <col min="13841" max="14082" width="9.140625" style="48"/>
    <col min="14083" max="14083" width="13.42578125" style="48" bestFit="1" customWidth="1"/>
    <col min="14084" max="14084" width="9.140625" style="48"/>
    <col min="14085" max="14085" width="14.5703125" style="48" customWidth="1"/>
    <col min="14086" max="14086" width="9.140625" style="48"/>
    <col min="14087" max="14087" width="12.42578125" style="48" customWidth="1"/>
    <col min="14088" max="14091" width="9.140625" style="48"/>
    <col min="14092" max="14092" width="10.5703125" style="48" bestFit="1" customWidth="1"/>
    <col min="14093" max="14096" width="13.7109375" style="48" customWidth="1"/>
    <col min="14097" max="14338" width="9.140625" style="48"/>
    <col min="14339" max="14339" width="13.42578125" style="48" bestFit="1" customWidth="1"/>
    <col min="14340" max="14340" width="9.140625" style="48"/>
    <col min="14341" max="14341" width="14.5703125" style="48" customWidth="1"/>
    <col min="14342" max="14342" width="9.140625" style="48"/>
    <col min="14343" max="14343" width="12.42578125" style="48" customWidth="1"/>
    <col min="14344" max="14347" width="9.140625" style="48"/>
    <col min="14348" max="14348" width="10.5703125" style="48" bestFit="1" customWidth="1"/>
    <col min="14349" max="14352" width="13.7109375" style="48" customWidth="1"/>
    <col min="14353" max="14594" width="9.140625" style="48"/>
    <col min="14595" max="14595" width="13.42578125" style="48" bestFit="1" customWidth="1"/>
    <col min="14596" max="14596" width="9.140625" style="48"/>
    <col min="14597" max="14597" width="14.5703125" style="48" customWidth="1"/>
    <col min="14598" max="14598" width="9.140625" style="48"/>
    <col min="14599" max="14599" width="12.42578125" style="48" customWidth="1"/>
    <col min="14600" max="14603" width="9.140625" style="48"/>
    <col min="14604" max="14604" width="10.5703125" style="48" bestFit="1" customWidth="1"/>
    <col min="14605" max="14608" width="13.7109375" style="48" customWidth="1"/>
    <col min="14609" max="14850" width="9.140625" style="48"/>
    <col min="14851" max="14851" width="13.42578125" style="48" bestFit="1" customWidth="1"/>
    <col min="14852" max="14852" width="9.140625" style="48"/>
    <col min="14853" max="14853" width="14.5703125" style="48" customWidth="1"/>
    <col min="14854" max="14854" width="9.140625" style="48"/>
    <col min="14855" max="14855" width="12.42578125" style="48" customWidth="1"/>
    <col min="14856" max="14859" width="9.140625" style="48"/>
    <col min="14860" max="14860" width="10.5703125" style="48" bestFit="1" customWidth="1"/>
    <col min="14861" max="14864" width="13.7109375" style="48" customWidth="1"/>
    <col min="14865" max="15106" width="9.140625" style="48"/>
    <col min="15107" max="15107" width="13.42578125" style="48" bestFit="1" customWidth="1"/>
    <col min="15108" max="15108" width="9.140625" style="48"/>
    <col min="15109" max="15109" width="14.5703125" style="48" customWidth="1"/>
    <col min="15110" max="15110" width="9.140625" style="48"/>
    <col min="15111" max="15111" width="12.42578125" style="48" customWidth="1"/>
    <col min="15112" max="15115" width="9.140625" style="48"/>
    <col min="15116" max="15116" width="10.5703125" style="48" bestFit="1" customWidth="1"/>
    <col min="15117" max="15120" width="13.7109375" style="48" customWidth="1"/>
    <col min="15121" max="15362" width="9.140625" style="48"/>
    <col min="15363" max="15363" width="13.42578125" style="48" bestFit="1" customWidth="1"/>
    <col min="15364" max="15364" width="9.140625" style="48"/>
    <col min="15365" max="15365" width="14.5703125" style="48" customWidth="1"/>
    <col min="15366" max="15366" width="9.140625" style="48"/>
    <col min="15367" max="15367" width="12.42578125" style="48" customWidth="1"/>
    <col min="15368" max="15371" width="9.140625" style="48"/>
    <col min="15372" max="15372" width="10.5703125" style="48" bestFit="1" customWidth="1"/>
    <col min="15373" max="15376" width="13.7109375" style="48" customWidth="1"/>
    <col min="15377" max="15618" width="9.140625" style="48"/>
    <col min="15619" max="15619" width="13.42578125" style="48" bestFit="1" customWidth="1"/>
    <col min="15620" max="15620" width="9.140625" style="48"/>
    <col min="15621" max="15621" width="14.5703125" style="48" customWidth="1"/>
    <col min="15622" max="15622" width="9.140625" style="48"/>
    <col min="15623" max="15623" width="12.42578125" style="48" customWidth="1"/>
    <col min="15624" max="15627" width="9.140625" style="48"/>
    <col min="15628" max="15628" width="10.5703125" style="48" bestFit="1" customWidth="1"/>
    <col min="15629" max="15632" width="13.7109375" style="48" customWidth="1"/>
    <col min="15633" max="15874" width="9.140625" style="48"/>
    <col min="15875" max="15875" width="13.42578125" style="48" bestFit="1" customWidth="1"/>
    <col min="15876" max="15876" width="9.140625" style="48"/>
    <col min="15877" max="15877" width="14.5703125" style="48" customWidth="1"/>
    <col min="15878" max="15878" width="9.140625" style="48"/>
    <col min="15879" max="15879" width="12.42578125" style="48" customWidth="1"/>
    <col min="15880" max="15883" width="9.140625" style="48"/>
    <col min="15884" max="15884" width="10.5703125" style="48" bestFit="1" customWidth="1"/>
    <col min="15885" max="15888" width="13.7109375" style="48" customWidth="1"/>
    <col min="15889" max="16130" width="9.140625" style="48"/>
    <col min="16131" max="16131" width="13.42578125" style="48" bestFit="1" customWidth="1"/>
    <col min="16132" max="16132" width="9.140625" style="48"/>
    <col min="16133" max="16133" width="14.5703125" style="48" customWidth="1"/>
    <col min="16134" max="16134" width="9.140625" style="48"/>
    <col min="16135" max="16135" width="12.42578125" style="48" customWidth="1"/>
    <col min="16136" max="16139" width="9.140625" style="48"/>
    <col min="16140" max="16140" width="10.5703125" style="48" bestFit="1" customWidth="1"/>
    <col min="16141" max="16144" width="13.7109375" style="48" customWidth="1"/>
    <col min="16145" max="16384" width="9.140625" style="48"/>
  </cols>
  <sheetData>
    <row r="1" spans="1:13" x14ac:dyDescent="0.2">
      <c r="A1" s="46" t="s">
        <v>291</v>
      </c>
      <c r="B1" s="46" t="s">
        <v>3</v>
      </c>
      <c r="C1" s="46" t="s">
        <v>349</v>
      </c>
      <c r="D1" s="46" t="s">
        <v>350</v>
      </c>
      <c r="E1" s="46" t="s">
        <v>351</v>
      </c>
      <c r="F1" s="47" t="s">
        <v>352</v>
      </c>
      <c r="G1" s="47" t="s">
        <v>353</v>
      </c>
      <c r="H1" s="47"/>
      <c r="I1" s="50" t="s">
        <v>416</v>
      </c>
      <c r="J1" s="50" t="s">
        <v>417</v>
      </c>
      <c r="L1" s="48" t="s">
        <v>418</v>
      </c>
    </row>
    <row r="2" spans="1:13" x14ac:dyDescent="0.2">
      <c r="A2" s="49">
        <v>42736</v>
      </c>
      <c r="B2" s="48" t="s">
        <v>354</v>
      </c>
      <c r="C2" s="48" t="s">
        <v>355</v>
      </c>
      <c r="D2" s="48" t="s">
        <v>356</v>
      </c>
      <c r="E2" s="48" t="s">
        <v>357</v>
      </c>
      <c r="F2" s="48">
        <v>1000</v>
      </c>
      <c r="G2" s="48">
        <v>22810</v>
      </c>
      <c r="I2" s="51" t="str">
        <f>IF(AND(E2="Antibiotic",F2&gt;500),"Anti &amp; Q&gt;500","Nil")</f>
        <v>Nil</v>
      </c>
      <c r="J2" s="51" t="str">
        <f>IF(OR(E2="Antibiotic",F2&gt;500),"Anti or Q&gt;1000","Nil")</f>
        <v>Anti or Q&gt;1000</v>
      </c>
      <c r="L2" s="50" t="s">
        <v>351</v>
      </c>
      <c r="M2" s="51"/>
    </row>
    <row r="3" spans="1:13" x14ac:dyDescent="0.2">
      <c r="A3" s="49">
        <v>42740</v>
      </c>
      <c r="B3" s="48" t="s">
        <v>358</v>
      </c>
      <c r="C3" s="48" t="s">
        <v>359</v>
      </c>
      <c r="D3" s="48" t="s">
        <v>356</v>
      </c>
      <c r="E3" s="48" t="s">
        <v>360</v>
      </c>
      <c r="F3" s="48">
        <v>100</v>
      </c>
      <c r="G3" s="48">
        <v>2257</v>
      </c>
      <c r="I3" s="51" t="str">
        <f t="shared" ref="I3:I18" si="0">IF(AND(E3="Antibiotic",F3&gt;500),"Anti &amp; Q&gt;500","Nil")</f>
        <v>Nil</v>
      </c>
      <c r="J3" s="51" t="str">
        <f t="shared" ref="J3:J18" si="1">IF(OR(E3="Antibiotic",F3&gt;500),"Anti or Q&gt;1000","Nil")</f>
        <v>Nil</v>
      </c>
      <c r="L3" s="51" t="s">
        <v>357</v>
      </c>
      <c r="M3" s="51">
        <f>SUMIFS($G$2:$G$181,$E$2:$E$181,L3)</f>
        <v>433629</v>
      </c>
    </row>
    <row r="4" spans="1:13" x14ac:dyDescent="0.2">
      <c r="A4" s="49">
        <v>42744</v>
      </c>
      <c r="B4" s="48" t="s">
        <v>354</v>
      </c>
      <c r="C4" s="48" t="s">
        <v>361</v>
      </c>
      <c r="D4" s="48" t="s">
        <v>356</v>
      </c>
      <c r="E4" s="48" t="s">
        <v>362</v>
      </c>
      <c r="F4" s="48">
        <v>500</v>
      </c>
      <c r="G4" s="48">
        <v>10245</v>
      </c>
      <c r="I4" s="51" t="str">
        <f t="shared" si="0"/>
        <v>Nil</v>
      </c>
      <c r="J4" s="51" t="str">
        <f t="shared" si="1"/>
        <v>Nil</v>
      </c>
      <c r="L4" s="51" t="s">
        <v>360</v>
      </c>
      <c r="M4" s="51"/>
    </row>
    <row r="5" spans="1:13" x14ac:dyDescent="0.2">
      <c r="A5" s="49">
        <v>42748</v>
      </c>
      <c r="B5" s="48" t="s">
        <v>358</v>
      </c>
      <c r="C5" s="48" t="s">
        <v>359</v>
      </c>
      <c r="D5" s="48" t="s">
        <v>356</v>
      </c>
      <c r="E5" s="48" t="s">
        <v>360</v>
      </c>
      <c r="F5" s="48">
        <v>500</v>
      </c>
      <c r="G5" s="48">
        <v>11240</v>
      </c>
      <c r="I5" s="51" t="str">
        <f t="shared" si="0"/>
        <v>Nil</v>
      </c>
      <c r="J5" s="51" t="str">
        <f t="shared" si="1"/>
        <v>Nil</v>
      </c>
      <c r="L5" s="51" t="s">
        <v>362</v>
      </c>
      <c r="M5" s="51"/>
    </row>
    <row r="6" spans="1:13" x14ac:dyDescent="0.2">
      <c r="A6" s="49">
        <v>42752</v>
      </c>
      <c r="B6" s="48" t="s">
        <v>358</v>
      </c>
      <c r="C6" s="48" t="s">
        <v>363</v>
      </c>
      <c r="D6" s="48" t="s">
        <v>364</v>
      </c>
      <c r="E6" s="48" t="s">
        <v>365</v>
      </c>
      <c r="F6" s="48">
        <v>400</v>
      </c>
      <c r="G6" s="48">
        <v>9204</v>
      </c>
      <c r="I6" s="51" t="str">
        <f t="shared" si="0"/>
        <v>Nil</v>
      </c>
      <c r="J6" s="51" t="str">
        <f t="shared" si="1"/>
        <v>Nil</v>
      </c>
      <c r="L6" s="51" t="s">
        <v>365</v>
      </c>
      <c r="M6" s="51"/>
    </row>
    <row r="7" spans="1:13" x14ac:dyDescent="0.2">
      <c r="A7" s="49">
        <v>42756</v>
      </c>
      <c r="B7" s="48" t="s">
        <v>354</v>
      </c>
      <c r="C7" s="48" t="s">
        <v>366</v>
      </c>
      <c r="D7" s="48" t="s">
        <v>367</v>
      </c>
      <c r="E7" s="48" t="s">
        <v>368</v>
      </c>
      <c r="F7" s="48">
        <v>800</v>
      </c>
      <c r="G7" s="48">
        <v>18552</v>
      </c>
      <c r="I7" s="51" t="str">
        <f t="shared" si="0"/>
        <v>Anti &amp; Q&gt;500</v>
      </c>
      <c r="J7" s="51" t="str">
        <f t="shared" si="1"/>
        <v>Anti or Q&gt;1000</v>
      </c>
      <c r="L7" s="51" t="s">
        <v>368</v>
      </c>
      <c r="M7" s="51"/>
    </row>
    <row r="8" spans="1:13" x14ac:dyDescent="0.2">
      <c r="A8" s="49">
        <v>42760</v>
      </c>
      <c r="B8" s="48" t="s">
        <v>354</v>
      </c>
      <c r="C8" s="48" t="s">
        <v>369</v>
      </c>
      <c r="D8" s="48" t="s">
        <v>370</v>
      </c>
      <c r="E8" s="48" t="s">
        <v>357</v>
      </c>
      <c r="F8" s="48">
        <v>400</v>
      </c>
      <c r="G8" s="48">
        <v>9152</v>
      </c>
      <c r="I8" s="51" t="str">
        <f t="shared" si="0"/>
        <v>Nil</v>
      </c>
      <c r="J8" s="51" t="str">
        <f t="shared" si="1"/>
        <v>Nil</v>
      </c>
      <c r="L8" s="51" t="s">
        <v>371</v>
      </c>
      <c r="M8" s="51"/>
    </row>
    <row r="9" spans="1:13" x14ac:dyDescent="0.2">
      <c r="A9" s="49">
        <v>42764</v>
      </c>
      <c r="B9" s="48" t="s">
        <v>358</v>
      </c>
      <c r="C9" s="48" t="s">
        <v>372</v>
      </c>
      <c r="D9" s="48" t="s">
        <v>356</v>
      </c>
      <c r="E9" s="48" t="s">
        <v>360</v>
      </c>
      <c r="F9" s="48">
        <v>400</v>
      </c>
      <c r="G9" s="48">
        <v>6859.9999999999991</v>
      </c>
      <c r="I9" s="51" t="str">
        <f t="shared" si="0"/>
        <v>Nil</v>
      </c>
      <c r="J9" s="51" t="str">
        <f t="shared" si="1"/>
        <v>Nil</v>
      </c>
      <c r="L9" s="51" t="s">
        <v>373</v>
      </c>
      <c r="M9" s="51"/>
    </row>
    <row r="10" spans="1:13" x14ac:dyDescent="0.2">
      <c r="A10" s="49">
        <v>42768</v>
      </c>
      <c r="B10" s="48" t="s">
        <v>354</v>
      </c>
      <c r="C10" s="48" t="s">
        <v>374</v>
      </c>
      <c r="D10" s="48" t="s">
        <v>356</v>
      </c>
      <c r="E10" s="48" t="s">
        <v>360</v>
      </c>
      <c r="F10" s="48">
        <v>400</v>
      </c>
      <c r="G10" s="48">
        <v>8456</v>
      </c>
      <c r="I10" s="51" t="str">
        <f t="shared" si="0"/>
        <v>Nil</v>
      </c>
      <c r="J10" s="51" t="str">
        <f t="shared" si="1"/>
        <v>Nil</v>
      </c>
      <c r="L10" s="51" t="s">
        <v>375</v>
      </c>
      <c r="M10" s="51"/>
    </row>
    <row r="11" spans="1:13" x14ac:dyDescent="0.2">
      <c r="A11" s="49">
        <v>42772</v>
      </c>
      <c r="B11" s="48" t="s">
        <v>354</v>
      </c>
      <c r="C11" s="48" t="s">
        <v>376</v>
      </c>
      <c r="D11" s="48" t="s">
        <v>356</v>
      </c>
      <c r="E11" s="48" t="s">
        <v>365</v>
      </c>
      <c r="F11" s="48">
        <v>1000</v>
      </c>
      <c r="G11" s="48">
        <v>21730</v>
      </c>
      <c r="I11" s="51" t="str">
        <f t="shared" si="0"/>
        <v>Nil</v>
      </c>
      <c r="J11" s="51" t="str">
        <f t="shared" si="1"/>
        <v>Anti or Q&gt;1000</v>
      </c>
      <c r="L11" s="51"/>
      <c r="M11" s="51"/>
    </row>
    <row r="12" spans="1:13" x14ac:dyDescent="0.2">
      <c r="A12" s="49">
        <v>42776</v>
      </c>
      <c r="B12" s="48" t="s">
        <v>377</v>
      </c>
      <c r="C12" s="48" t="s">
        <v>378</v>
      </c>
      <c r="D12" s="48" t="s">
        <v>379</v>
      </c>
      <c r="E12" s="48" t="s">
        <v>362</v>
      </c>
      <c r="F12" s="48">
        <v>600</v>
      </c>
      <c r="G12" s="48">
        <v>13806.000000000002</v>
      </c>
      <c r="I12" s="51" t="str">
        <f t="shared" si="0"/>
        <v>Nil</v>
      </c>
      <c r="J12" s="51" t="str">
        <f t="shared" si="1"/>
        <v>Anti or Q&gt;1000</v>
      </c>
    </row>
    <row r="13" spans="1:13" x14ac:dyDescent="0.2">
      <c r="A13" s="49">
        <v>42780</v>
      </c>
      <c r="B13" s="48" t="s">
        <v>358</v>
      </c>
      <c r="C13" s="48" t="s">
        <v>380</v>
      </c>
      <c r="D13" s="48" t="s">
        <v>379</v>
      </c>
      <c r="E13" s="48" t="s">
        <v>368</v>
      </c>
      <c r="F13" s="48">
        <v>800</v>
      </c>
      <c r="G13" s="48">
        <v>16416</v>
      </c>
      <c r="I13" s="51" t="str">
        <f t="shared" si="0"/>
        <v>Anti &amp; Q&gt;500</v>
      </c>
      <c r="J13" s="51" t="str">
        <f t="shared" si="1"/>
        <v>Anti or Q&gt;1000</v>
      </c>
    </row>
    <row r="14" spans="1:13" x14ac:dyDescent="0.2">
      <c r="A14" s="49">
        <v>42784</v>
      </c>
      <c r="B14" s="48" t="s">
        <v>354</v>
      </c>
      <c r="C14" s="48" t="s">
        <v>381</v>
      </c>
      <c r="D14" s="48" t="s">
        <v>379</v>
      </c>
      <c r="E14" s="48" t="s">
        <v>362</v>
      </c>
      <c r="F14" s="48">
        <v>900</v>
      </c>
      <c r="G14" s="48">
        <v>21015</v>
      </c>
      <c r="I14" s="51" t="str">
        <f t="shared" si="0"/>
        <v>Nil</v>
      </c>
      <c r="J14" s="51" t="str">
        <f t="shared" si="1"/>
        <v>Anti or Q&gt;1000</v>
      </c>
    </row>
    <row r="15" spans="1:13" x14ac:dyDescent="0.2">
      <c r="A15" s="49">
        <v>42788</v>
      </c>
      <c r="B15" s="48" t="s">
        <v>358</v>
      </c>
      <c r="C15" s="48" t="s">
        <v>369</v>
      </c>
      <c r="D15" s="48" t="s">
        <v>370</v>
      </c>
      <c r="E15" s="48" t="s">
        <v>357</v>
      </c>
      <c r="F15" s="48">
        <v>900</v>
      </c>
      <c r="G15" s="48">
        <v>21438</v>
      </c>
      <c r="I15" s="51" t="str">
        <f t="shared" si="0"/>
        <v>Nil</v>
      </c>
      <c r="J15" s="51" t="str">
        <f t="shared" si="1"/>
        <v>Anti or Q&gt;1000</v>
      </c>
    </row>
    <row r="16" spans="1:13" x14ac:dyDescent="0.2">
      <c r="A16" s="49">
        <v>42792</v>
      </c>
      <c r="B16" s="48" t="s">
        <v>354</v>
      </c>
      <c r="C16" s="48" t="s">
        <v>363</v>
      </c>
      <c r="D16" s="48" t="s">
        <v>364</v>
      </c>
      <c r="E16" s="48" t="s">
        <v>365</v>
      </c>
      <c r="F16" s="48">
        <v>900</v>
      </c>
      <c r="G16" s="48">
        <v>21465</v>
      </c>
      <c r="I16" s="51" t="str">
        <f t="shared" si="0"/>
        <v>Nil</v>
      </c>
      <c r="J16" s="51" t="str">
        <f t="shared" si="1"/>
        <v>Anti or Q&gt;1000</v>
      </c>
    </row>
    <row r="17" spans="1:16" x14ac:dyDescent="0.2">
      <c r="A17" s="49">
        <v>42796</v>
      </c>
      <c r="B17" s="48" t="s">
        <v>358</v>
      </c>
      <c r="C17" s="48" t="s">
        <v>382</v>
      </c>
      <c r="D17" s="48" t="s">
        <v>379</v>
      </c>
      <c r="E17" s="48" t="s">
        <v>371</v>
      </c>
      <c r="F17" s="48">
        <v>300</v>
      </c>
      <c r="G17" s="48">
        <v>6267</v>
      </c>
      <c r="I17" s="51" t="str">
        <f t="shared" si="0"/>
        <v>Nil</v>
      </c>
      <c r="J17" s="51" t="str">
        <f t="shared" si="1"/>
        <v>Nil</v>
      </c>
    </row>
    <row r="18" spans="1:16" x14ac:dyDescent="0.2">
      <c r="A18" s="49">
        <v>42800</v>
      </c>
      <c r="B18" s="48" t="s">
        <v>377</v>
      </c>
      <c r="C18" s="48" t="s">
        <v>381</v>
      </c>
      <c r="D18" s="48" t="s">
        <v>379</v>
      </c>
      <c r="E18" s="48" t="s">
        <v>362</v>
      </c>
      <c r="F18" s="48">
        <v>400</v>
      </c>
      <c r="G18" s="48">
        <v>9144</v>
      </c>
      <c r="I18" s="51" t="str">
        <f t="shared" si="0"/>
        <v>Nil</v>
      </c>
      <c r="J18" s="51" t="str">
        <f t="shared" si="1"/>
        <v>Nil</v>
      </c>
    </row>
    <row r="19" spans="1:16" x14ac:dyDescent="0.2">
      <c r="A19" s="49">
        <v>42804</v>
      </c>
      <c r="B19" s="48" t="s">
        <v>358</v>
      </c>
      <c r="C19" s="48" t="s">
        <v>382</v>
      </c>
      <c r="D19" s="48" t="s">
        <v>379</v>
      </c>
      <c r="E19" s="48" t="s">
        <v>371</v>
      </c>
      <c r="F19" s="48">
        <v>100</v>
      </c>
      <c r="G19" s="48">
        <v>1739.9999999999998</v>
      </c>
    </row>
    <row r="20" spans="1:16" x14ac:dyDescent="0.2">
      <c r="A20" s="49">
        <v>42808</v>
      </c>
      <c r="B20" s="48" t="s">
        <v>354</v>
      </c>
      <c r="C20" s="48" t="s">
        <v>383</v>
      </c>
      <c r="D20" s="48" t="s">
        <v>379</v>
      </c>
      <c r="E20" s="48" t="s">
        <v>365</v>
      </c>
      <c r="F20" s="48">
        <v>100</v>
      </c>
      <c r="G20" s="48">
        <v>2401</v>
      </c>
    </row>
    <row r="21" spans="1:16" x14ac:dyDescent="0.2">
      <c r="A21" s="49">
        <v>42812</v>
      </c>
      <c r="B21" s="48" t="s">
        <v>377</v>
      </c>
      <c r="C21" s="48" t="s">
        <v>384</v>
      </c>
      <c r="D21" s="48" t="s">
        <v>367</v>
      </c>
      <c r="E21" s="48" t="s">
        <v>371</v>
      </c>
      <c r="F21" s="48">
        <v>1000</v>
      </c>
      <c r="G21" s="48">
        <v>19110</v>
      </c>
      <c r="L21" s="50" t="s">
        <v>351</v>
      </c>
      <c r="M21" s="51" t="s">
        <v>354</v>
      </c>
      <c r="N21" s="51" t="s">
        <v>358</v>
      </c>
      <c r="O21" s="51" t="s">
        <v>377</v>
      </c>
      <c r="P21" s="51"/>
    </row>
    <row r="22" spans="1:16" x14ac:dyDescent="0.2">
      <c r="A22" s="49">
        <v>42816</v>
      </c>
      <c r="B22" s="48" t="s">
        <v>354</v>
      </c>
      <c r="C22" s="48" t="s">
        <v>385</v>
      </c>
      <c r="D22" s="48" t="s">
        <v>379</v>
      </c>
      <c r="E22" s="48" t="s">
        <v>362</v>
      </c>
      <c r="F22" s="48">
        <v>500</v>
      </c>
      <c r="G22" s="48">
        <v>9345</v>
      </c>
      <c r="L22" s="51" t="s">
        <v>357</v>
      </c>
      <c r="M22" s="51">
        <f>SUMIFS($G$2:$G$181,$E$2:$E$181,L3,$B$2:$B$181,M$21)</f>
        <v>218013</v>
      </c>
      <c r="N22" s="51"/>
      <c r="O22" s="51"/>
      <c r="P22" s="51"/>
    </row>
    <row r="23" spans="1:16" x14ac:dyDescent="0.2">
      <c r="A23" s="49">
        <v>42820</v>
      </c>
      <c r="B23" s="48" t="s">
        <v>358</v>
      </c>
      <c r="C23" s="48" t="s">
        <v>386</v>
      </c>
      <c r="D23" s="48" t="s">
        <v>370</v>
      </c>
      <c r="E23" s="48" t="s">
        <v>357</v>
      </c>
      <c r="F23" s="48">
        <v>900</v>
      </c>
      <c r="G23" s="48">
        <v>21888</v>
      </c>
      <c r="L23" s="51" t="s">
        <v>360</v>
      </c>
      <c r="M23" s="51"/>
      <c r="N23" s="51"/>
      <c r="O23" s="51"/>
      <c r="P23" s="51"/>
    </row>
    <row r="24" spans="1:16" x14ac:dyDescent="0.2">
      <c r="A24" s="49">
        <v>42824</v>
      </c>
      <c r="B24" s="48" t="s">
        <v>354</v>
      </c>
      <c r="C24" s="48" t="s">
        <v>381</v>
      </c>
      <c r="D24" s="48" t="s">
        <v>379</v>
      </c>
      <c r="E24" s="48" t="s">
        <v>362</v>
      </c>
      <c r="F24" s="48">
        <v>600</v>
      </c>
      <c r="G24" s="48">
        <v>11628</v>
      </c>
      <c r="L24" s="51" t="s">
        <v>362</v>
      </c>
      <c r="M24" s="51"/>
      <c r="N24" s="51"/>
      <c r="O24" s="51"/>
      <c r="P24" s="51"/>
    </row>
    <row r="25" spans="1:16" x14ac:dyDescent="0.2">
      <c r="A25" s="49">
        <v>42828</v>
      </c>
      <c r="B25" s="48" t="s">
        <v>354</v>
      </c>
      <c r="C25" s="48" t="s">
        <v>387</v>
      </c>
      <c r="D25" s="48" t="s">
        <v>379</v>
      </c>
      <c r="E25" s="48" t="s">
        <v>368</v>
      </c>
      <c r="F25" s="48">
        <v>300</v>
      </c>
      <c r="G25" s="48">
        <v>5961</v>
      </c>
      <c r="L25" s="51" t="s">
        <v>365</v>
      </c>
      <c r="M25" s="51"/>
      <c r="N25" s="51"/>
      <c r="O25" s="51"/>
      <c r="P25" s="51"/>
    </row>
    <row r="26" spans="1:16" x14ac:dyDescent="0.2">
      <c r="A26" s="49">
        <v>42832</v>
      </c>
      <c r="B26" s="48" t="s">
        <v>377</v>
      </c>
      <c r="C26" s="48" t="s">
        <v>382</v>
      </c>
      <c r="D26" s="48" t="s">
        <v>379</v>
      </c>
      <c r="E26" s="48" t="s">
        <v>371</v>
      </c>
      <c r="F26" s="48">
        <v>100</v>
      </c>
      <c r="G26" s="48">
        <v>2042.0000000000002</v>
      </c>
      <c r="L26" s="51" t="s">
        <v>368</v>
      </c>
      <c r="M26" s="51"/>
      <c r="N26" s="51"/>
      <c r="O26" s="51"/>
      <c r="P26" s="51"/>
    </row>
    <row r="27" spans="1:16" x14ac:dyDescent="0.2">
      <c r="A27" s="49">
        <v>42836</v>
      </c>
      <c r="B27" s="48" t="s">
        <v>358</v>
      </c>
      <c r="C27" s="48" t="s">
        <v>359</v>
      </c>
      <c r="D27" s="48" t="s">
        <v>356</v>
      </c>
      <c r="E27" s="48" t="s">
        <v>360</v>
      </c>
      <c r="F27" s="48">
        <v>900</v>
      </c>
      <c r="G27" s="48">
        <v>17505</v>
      </c>
      <c r="L27" s="51" t="s">
        <v>371</v>
      </c>
      <c r="M27" s="51"/>
      <c r="N27" s="51"/>
      <c r="O27" s="51"/>
      <c r="P27" s="51"/>
    </row>
    <row r="28" spans="1:16" x14ac:dyDescent="0.2">
      <c r="A28" s="49">
        <v>42840</v>
      </c>
      <c r="B28" s="48" t="s">
        <v>354</v>
      </c>
      <c r="C28" s="48" t="s">
        <v>381</v>
      </c>
      <c r="D28" s="48" t="s">
        <v>379</v>
      </c>
      <c r="E28" s="48" t="s">
        <v>362</v>
      </c>
      <c r="F28" s="48">
        <v>800</v>
      </c>
      <c r="G28" s="48">
        <v>14440</v>
      </c>
      <c r="L28" s="51" t="s">
        <v>373</v>
      </c>
      <c r="M28" s="51"/>
      <c r="N28" s="51"/>
      <c r="O28" s="51"/>
      <c r="P28" s="51"/>
    </row>
    <row r="29" spans="1:16" x14ac:dyDescent="0.2">
      <c r="A29" s="49">
        <v>42844</v>
      </c>
      <c r="B29" s="48" t="s">
        <v>377</v>
      </c>
      <c r="C29" s="48" t="s">
        <v>388</v>
      </c>
      <c r="D29" s="48" t="s">
        <v>356</v>
      </c>
      <c r="E29" s="48" t="s">
        <v>357</v>
      </c>
      <c r="F29" s="48">
        <v>200</v>
      </c>
      <c r="G29" s="48">
        <v>3552.0000000000005</v>
      </c>
      <c r="L29" s="51" t="s">
        <v>375</v>
      </c>
      <c r="M29" s="51"/>
      <c r="N29" s="51"/>
      <c r="O29" s="51"/>
      <c r="P29" s="51"/>
    </row>
    <row r="30" spans="1:16" x14ac:dyDescent="0.2">
      <c r="A30" s="49">
        <v>42848</v>
      </c>
      <c r="B30" s="48" t="s">
        <v>377</v>
      </c>
      <c r="C30" s="48" t="s">
        <v>366</v>
      </c>
      <c r="D30" s="48" t="s">
        <v>367</v>
      </c>
      <c r="E30" s="48" t="s">
        <v>368</v>
      </c>
      <c r="F30" s="48">
        <v>300</v>
      </c>
      <c r="G30" s="48">
        <v>7032</v>
      </c>
      <c r="L30" s="51"/>
      <c r="M30" s="51"/>
      <c r="N30" s="51"/>
      <c r="O30" s="51"/>
      <c r="P30" s="51"/>
    </row>
    <row r="31" spans="1:16" x14ac:dyDescent="0.2">
      <c r="A31" s="49">
        <v>42852</v>
      </c>
      <c r="B31" s="48" t="s">
        <v>377</v>
      </c>
      <c r="C31" s="48" t="s">
        <v>389</v>
      </c>
      <c r="D31" s="48" t="s">
        <v>379</v>
      </c>
      <c r="E31" s="48" t="s">
        <v>360</v>
      </c>
      <c r="F31" s="48">
        <v>300</v>
      </c>
      <c r="G31" s="48">
        <v>6735</v>
      </c>
    </row>
    <row r="32" spans="1:16" x14ac:dyDescent="0.2">
      <c r="A32" s="49">
        <v>42856</v>
      </c>
      <c r="B32" s="48" t="s">
        <v>354</v>
      </c>
      <c r="C32" s="48" t="s">
        <v>388</v>
      </c>
      <c r="D32" s="48" t="s">
        <v>356</v>
      </c>
      <c r="E32" s="48" t="s">
        <v>357</v>
      </c>
      <c r="F32" s="48">
        <v>400</v>
      </c>
      <c r="G32" s="48">
        <v>8164</v>
      </c>
    </row>
    <row r="33" spans="1:7" x14ac:dyDescent="0.2">
      <c r="A33" s="49">
        <v>42860</v>
      </c>
      <c r="B33" s="48" t="s">
        <v>377</v>
      </c>
      <c r="C33" s="48" t="s">
        <v>361</v>
      </c>
      <c r="D33" s="48" t="s">
        <v>356</v>
      </c>
      <c r="E33" s="48" t="s">
        <v>362</v>
      </c>
      <c r="F33" s="48">
        <v>800</v>
      </c>
      <c r="G33" s="48">
        <v>14591.999999999998</v>
      </c>
    </row>
    <row r="34" spans="1:7" x14ac:dyDescent="0.2">
      <c r="A34" s="49">
        <v>42864</v>
      </c>
      <c r="B34" s="48" t="s">
        <v>354</v>
      </c>
      <c r="C34" s="48" t="s">
        <v>383</v>
      </c>
      <c r="D34" s="48" t="s">
        <v>379</v>
      </c>
      <c r="E34" s="48" t="s">
        <v>365</v>
      </c>
      <c r="F34" s="48">
        <v>600</v>
      </c>
      <c r="G34" s="48">
        <v>12606.000000000002</v>
      </c>
    </row>
    <row r="35" spans="1:7" x14ac:dyDescent="0.2">
      <c r="A35" s="49">
        <v>42868</v>
      </c>
      <c r="B35" s="48" t="s">
        <v>377</v>
      </c>
      <c r="C35" s="48" t="s">
        <v>374</v>
      </c>
      <c r="D35" s="48" t="s">
        <v>356</v>
      </c>
      <c r="E35" s="48" t="s">
        <v>360</v>
      </c>
      <c r="F35" s="48">
        <v>300</v>
      </c>
      <c r="G35" s="48">
        <v>6207</v>
      </c>
    </row>
    <row r="36" spans="1:7" x14ac:dyDescent="0.2">
      <c r="A36" s="49">
        <v>42872</v>
      </c>
      <c r="B36" s="48" t="s">
        <v>358</v>
      </c>
      <c r="C36" s="48" t="s">
        <v>361</v>
      </c>
      <c r="D36" s="48" t="s">
        <v>356</v>
      </c>
      <c r="E36" s="48" t="s">
        <v>362</v>
      </c>
      <c r="F36" s="48">
        <v>1000</v>
      </c>
      <c r="G36" s="48">
        <v>20770</v>
      </c>
    </row>
    <row r="37" spans="1:7" x14ac:dyDescent="0.2">
      <c r="A37" s="49">
        <v>42876</v>
      </c>
      <c r="B37" s="48" t="s">
        <v>354</v>
      </c>
      <c r="C37" s="48" t="s">
        <v>387</v>
      </c>
      <c r="D37" s="48" t="s">
        <v>379</v>
      </c>
      <c r="E37" s="48" t="s">
        <v>368</v>
      </c>
      <c r="F37" s="48">
        <v>300</v>
      </c>
      <c r="G37" s="48">
        <v>6240</v>
      </c>
    </row>
    <row r="38" spans="1:7" x14ac:dyDescent="0.2">
      <c r="A38" s="49">
        <v>42880</v>
      </c>
      <c r="B38" s="48" t="s">
        <v>354</v>
      </c>
      <c r="C38" s="48" t="s">
        <v>383</v>
      </c>
      <c r="D38" s="48" t="s">
        <v>379</v>
      </c>
      <c r="E38" s="48" t="s">
        <v>365</v>
      </c>
      <c r="F38" s="48">
        <v>400</v>
      </c>
      <c r="G38" s="48">
        <v>8128</v>
      </c>
    </row>
    <row r="39" spans="1:7" x14ac:dyDescent="0.2">
      <c r="A39" s="49">
        <v>42884</v>
      </c>
      <c r="B39" s="48" t="s">
        <v>358</v>
      </c>
      <c r="C39" s="48" t="s">
        <v>380</v>
      </c>
      <c r="D39" s="48" t="s">
        <v>379</v>
      </c>
      <c r="E39" s="48" t="s">
        <v>368</v>
      </c>
      <c r="F39" s="48">
        <v>500</v>
      </c>
      <c r="G39" s="48">
        <v>10445</v>
      </c>
    </row>
    <row r="40" spans="1:7" x14ac:dyDescent="0.2">
      <c r="A40" s="49">
        <v>42888</v>
      </c>
      <c r="B40" s="48" t="s">
        <v>354</v>
      </c>
      <c r="C40" s="48" t="s">
        <v>381</v>
      </c>
      <c r="D40" s="48" t="s">
        <v>379</v>
      </c>
      <c r="E40" s="48" t="s">
        <v>362</v>
      </c>
      <c r="F40" s="48">
        <v>800</v>
      </c>
      <c r="G40" s="48">
        <v>14224</v>
      </c>
    </row>
    <row r="41" spans="1:7" x14ac:dyDescent="0.2">
      <c r="A41" s="49">
        <v>42892</v>
      </c>
      <c r="B41" s="48" t="s">
        <v>354</v>
      </c>
      <c r="C41" s="48" t="s">
        <v>390</v>
      </c>
      <c r="D41" s="48" t="s">
        <v>379</v>
      </c>
      <c r="E41" s="48" t="s">
        <v>357</v>
      </c>
      <c r="F41" s="48">
        <v>400</v>
      </c>
      <c r="G41" s="48">
        <v>7136</v>
      </c>
    </row>
    <row r="42" spans="1:7" x14ac:dyDescent="0.2">
      <c r="A42" s="49">
        <v>42896</v>
      </c>
      <c r="B42" s="48" t="s">
        <v>354</v>
      </c>
      <c r="C42" s="48" t="s">
        <v>391</v>
      </c>
      <c r="D42" s="48" t="s">
        <v>392</v>
      </c>
      <c r="E42" s="48" t="s">
        <v>362</v>
      </c>
      <c r="F42" s="48">
        <v>700</v>
      </c>
      <c r="G42" s="48">
        <v>17150</v>
      </c>
    </row>
    <row r="43" spans="1:7" x14ac:dyDescent="0.2">
      <c r="A43" s="49">
        <v>42900</v>
      </c>
      <c r="B43" s="48" t="s">
        <v>358</v>
      </c>
      <c r="C43" s="48" t="s">
        <v>386</v>
      </c>
      <c r="D43" s="48" t="s">
        <v>370</v>
      </c>
      <c r="E43" s="48" t="s">
        <v>357</v>
      </c>
      <c r="F43" s="48">
        <v>400</v>
      </c>
      <c r="G43" s="48">
        <v>10044</v>
      </c>
    </row>
    <row r="44" spans="1:7" x14ac:dyDescent="0.2">
      <c r="A44" s="49">
        <v>42904</v>
      </c>
      <c r="B44" s="48" t="s">
        <v>354</v>
      </c>
      <c r="C44" s="48" t="s">
        <v>388</v>
      </c>
      <c r="D44" s="48" t="s">
        <v>356</v>
      </c>
      <c r="E44" s="48" t="s">
        <v>357</v>
      </c>
      <c r="F44" s="48">
        <v>300</v>
      </c>
      <c r="G44" s="48">
        <v>6714</v>
      </c>
    </row>
    <row r="45" spans="1:7" x14ac:dyDescent="0.2">
      <c r="A45" s="49">
        <v>42908</v>
      </c>
      <c r="B45" s="48" t="s">
        <v>354</v>
      </c>
      <c r="C45" s="48" t="s">
        <v>382</v>
      </c>
      <c r="D45" s="48" t="s">
        <v>379</v>
      </c>
      <c r="E45" s="48" t="s">
        <v>371</v>
      </c>
      <c r="F45" s="48">
        <v>800</v>
      </c>
      <c r="G45" s="48">
        <v>15640</v>
      </c>
    </row>
    <row r="46" spans="1:7" x14ac:dyDescent="0.2">
      <c r="A46" s="49">
        <v>42912</v>
      </c>
      <c r="B46" s="48" t="s">
        <v>377</v>
      </c>
      <c r="C46" s="48" t="s">
        <v>359</v>
      </c>
      <c r="D46" s="48" t="s">
        <v>356</v>
      </c>
      <c r="E46" s="48" t="s">
        <v>360</v>
      </c>
      <c r="F46" s="48">
        <v>1000</v>
      </c>
      <c r="G46" s="48">
        <v>19250</v>
      </c>
    </row>
    <row r="47" spans="1:7" x14ac:dyDescent="0.2">
      <c r="A47" s="49">
        <v>42916</v>
      </c>
      <c r="B47" s="48" t="s">
        <v>354</v>
      </c>
      <c r="C47" s="48" t="s">
        <v>384</v>
      </c>
      <c r="D47" s="48" t="s">
        <v>367</v>
      </c>
      <c r="E47" s="48" t="s">
        <v>371</v>
      </c>
      <c r="F47" s="48">
        <v>1000</v>
      </c>
      <c r="G47" s="48">
        <v>22810</v>
      </c>
    </row>
    <row r="48" spans="1:7" x14ac:dyDescent="0.2">
      <c r="A48" s="49">
        <v>42920</v>
      </c>
      <c r="B48" s="48" t="s">
        <v>358</v>
      </c>
      <c r="C48" s="48" t="s">
        <v>388</v>
      </c>
      <c r="D48" s="48" t="s">
        <v>356</v>
      </c>
      <c r="E48" s="48" t="s">
        <v>357</v>
      </c>
      <c r="F48" s="48">
        <v>100</v>
      </c>
      <c r="G48" s="48">
        <v>2257</v>
      </c>
    </row>
    <row r="49" spans="1:7" x14ac:dyDescent="0.2">
      <c r="A49" s="49">
        <v>42924</v>
      </c>
      <c r="B49" s="48" t="s">
        <v>354</v>
      </c>
      <c r="C49" s="48" t="s">
        <v>384</v>
      </c>
      <c r="D49" s="48" t="s">
        <v>367</v>
      </c>
      <c r="E49" s="48" t="s">
        <v>371</v>
      </c>
      <c r="F49" s="48">
        <v>500</v>
      </c>
      <c r="G49" s="48">
        <v>10245</v>
      </c>
    </row>
    <row r="50" spans="1:7" x14ac:dyDescent="0.2">
      <c r="A50" s="49">
        <v>42928</v>
      </c>
      <c r="B50" s="48" t="s">
        <v>358</v>
      </c>
      <c r="C50" s="48" t="s">
        <v>374</v>
      </c>
      <c r="D50" s="48" t="s">
        <v>356</v>
      </c>
      <c r="E50" s="48" t="s">
        <v>360</v>
      </c>
      <c r="F50" s="48">
        <v>500</v>
      </c>
      <c r="G50" s="48">
        <v>11240</v>
      </c>
    </row>
    <row r="51" spans="1:7" x14ac:dyDescent="0.2">
      <c r="A51" s="49">
        <v>42932</v>
      </c>
      <c r="B51" s="48" t="s">
        <v>358</v>
      </c>
      <c r="C51" s="48" t="s">
        <v>388</v>
      </c>
      <c r="D51" s="48" t="s">
        <v>356</v>
      </c>
      <c r="E51" s="48" t="s">
        <v>357</v>
      </c>
      <c r="F51" s="48">
        <v>400</v>
      </c>
      <c r="G51" s="48">
        <v>9204</v>
      </c>
    </row>
    <row r="52" spans="1:7" x14ac:dyDescent="0.2">
      <c r="A52" s="49">
        <v>42936</v>
      </c>
      <c r="B52" s="48" t="s">
        <v>354</v>
      </c>
      <c r="C52" s="48" t="s">
        <v>359</v>
      </c>
      <c r="D52" s="48" t="s">
        <v>356</v>
      </c>
      <c r="E52" s="48" t="s">
        <v>360</v>
      </c>
      <c r="F52" s="48">
        <v>800</v>
      </c>
      <c r="G52" s="48">
        <v>18552</v>
      </c>
    </row>
    <row r="53" spans="1:7" x14ac:dyDescent="0.2">
      <c r="A53" s="49">
        <v>42940</v>
      </c>
      <c r="B53" s="48" t="s">
        <v>354</v>
      </c>
      <c r="C53" s="48" t="s">
        <v>369</v>
      </c>
      <c r="D53" s="48" t="s">
        <v>370</v>
      </c>
      <c r="E53" s="48" t="s">
        <v>357</v>
      </c>
      <c r="F53" s="48">
        <v>400</v>
      </c>
      <c r="G53" s="48">
        <v>9152</v>
      </c>
    </row>
    <row r="54" spans="1:7" x14ac:dyDescent="0.2">
      <c r="A54" s="49">
        <v>42944</v>
      </c>
      <c r="B54" s="48" t="s">
        <v>358</v>
      </c>
      <c r="C54" s="48" t="s">
        <v>393</v>
      </c>
      <c r="D54" s="48" t="s">
        <v>379</v>
      </c>
      <c r="E54" s="48" t="s">
        <v>365</v>
      </c>
      <c r="F54" s="48">
        <v>400</v>
      </c>
      <c r="G54" s="48">
        <v>6859.9999999999991</v>
      </c>
    </row>
    <row r="55" spans="1:7" x14ac:dyDescent="0.2">
      <c r="A55" s="49">
        <v>42948</v>
      </c>
      <c r="B55" s="48" t="s">
        <v>354</v>
      </c>
      <c r="C55" s="48" t="s">
        <v>387</v>
      </c>
      <c r="D55" s="48" t="s">
        <v>379</v>
      </c>
      <c r="E55" s="48" t="s">
        <v>368</v>
      </c>
      <c r="F55" s="48">
        <v>400</v>
      </c>
      <c r="G55" s="48">
        <v>8456</v>
      </c>
    </row>
    <row r="56" spans="1:7" x14ac:dyDescent="0.2">
      <c r="A56" s="49">
        <v>42952</v>
      </c>
      <c r="B56" s="48" t="s">
        <v>354</v>
      </c>
      <c r="C56" s="48" t="s">
        <v>388</v>
      </c>
      <c r="D56" s="48" t="s">
        <v>356</v>
      </c>
      <c r="E56" s="48" t="s">
        <v>357</v>
      </c>
      <c r="F56" s="48">
        <v>1000</v>
      </c>
      <c r="G56" s="48">
        <v>21730</v>
      </c>
    </row>
    <row r="57" spans="1:7" x14ac:dyDescent="0.2">
      <c r="A57" s="49">
        <v>42956</v>
      </c>
      <c r="B57" s="48" t="s">
        <v>377</v>
      </c>
      <c r="C57" s="48" t="s">
        <v>385</v>
      </c>
      <c r="D57" s="48" t="s">
        <v>379</v>
      </c>
      <c r="E57" s="48" t="s">
        <v>362</v>
      </c>
      <c r="F57" s="48">
        <v>600</v>
      </c>
      <c r="G57" s="48">
        <v>13806.000000000002</v>
      </c>
    </row>
    <row r="58" spans="1:7" x14ac:dyDescent="0.2">
      <c r="A58" s="49">
        <v>42960</v>
      </c>
      <c r="B58" s="48" t="s">
        <v>358</v>
      </c>
      <c r="C58" s="48" t="s">
        <v>394</v>
      </c>
      <c r="D58" s="48" t="s">
        <v>379</v>
      </c>
      <c r="E58" s="48" t="s">
        <v>373</v>
      </c>
      <c r="F58" s="48">
        <v>800</v>
      </c>
      <c r="G58" s="48">
        <v>16416</v>
      </c>
    </row>
    <row r="59" spans="1:7" x14ac:dyDescent="0.2">
      <c r="A59" s="49">
        <v>42964</v>
      </c>
      <c r="B59" s="48" t="s">
        <v>354</v>
      </c>
      <c r="C59" s="48" t="s">
        <v>384</v>
      </c>
      <c r="D59" s="48" t="s">
        <v>367</v>
      </c>
      <c r="E59" s="48" t="s">
        <v>371</v>
      </c>
      <c r="F59" s="48">
        <v>900</v>
      </c>
      <c r="G59" s="48">
        <v>21015</v>
      </c>
    </row>
    <row r="60" spans="1:7" x14ac:dyDescent="0.2">
      <c r="A60" s="49">
        <v>42968</v>
      </c>
      <c r="B60" s="48" t="s">
        <v>358</v>
      </c>
      <c r="C60" s="48" t="s">
        <v>395</v>
      </c>
      <c r="D60" s="48" t="s">
        <v>379</v>
      </c>
      <c r="E60" s="48" t="s">
        <v>362</v>
      </c>
      <c r="F60" s="48">
        <v>900</v>
      </c>
      <c r="G60" s="48">
        <v>21438</v>
      </c>
    </row>
    <row r="61" spans="1:7" x14ac:dyDescent="0.2">
      <c r="A61" s="49">
        <v>42972</v>
      </c>
      <c r="B61" s="48" t="s">
        <v>354</v>
      </c>
      <c r="C61" s="48" t="s">
        <v>381</v>
      </c>
      <c r="D61" s="48" t="s">
        <v>379</v>
      </c>
      <c r="E61" s="48" t="s">
        <v>362</v>
      </c>
      <c r="F61" s="48">
        <v>900</v>
      </c>
      <c r="G61" s="48">
        <v>21465</v>
      </c>
    </row>
    <row r="62" spans="1:7" x14ac:dyDescent="0.2">
      <c r="A62" s="49">
        <v>42976</v>
      </c>
      <c r="B62" s="48" t="s">
        <v>358</v>
      </c>
      <c r="C62" s="48" t="s">
        <v>372</v>
      </c>
      <c r="D62" s="48" t="s">
        <v>356</v>
      </c>
      <c r="E62" s="48" t="s">
        <v>360</v>
      </c>
      <c r="F62" s="48">
        <v>300</v>
      </c>
      <c r="G62" s="48">
        <v>6267</v>
      </c>
    </row>
    <row r="63" spans="1:7" x14ac:dyDescent="0.2">
      <c r="A63" s="49">
        <v>42980</v>
      </c>
      <c r="B63" s="48" t="s">
        <v>377</v>
      </c>
      <c r="C63" s="48" t="s">
        <v>380</v>
      </c>
      <c r="D63" s="48" t="s">
        <v>379</v>
      </c>
      <c r="E63" s="48" t="s">
        <v>368</v>
      </c>
      <c r="F63" s="48">
        <v>400</v>
      </c>
      <c r="G63" s="48">
        <v>9144</v>
      </c>
    </row>
    <row r="64" spans="1:7" x14ac:dyDescent="0.2">
      <c r="A64" s="49">
        <v>42984</v>
      </c>
      <c r="B64" s="48" t="s">
        <v>358</v>
      </c>
      <c r="C64" s="48" t="s">
        <v>366</v>
      </c>
      <c r="D64" s="48" t="s">
        <v>367</v>
      </c>
      <c r="E64" s="48" t="s">
        <v>368</v>
      </c>
      <c r="F64" s="48">
        <v>100</v>
      </c>
      <c r="G64" s="48">
        <v>1739.9999999999998</v>
      </c>
    </row>
    <row r="65" spans="1:7" x14ac:dyDescent="0.2">
      <c r="A65" s="49">
        <v>42988</v>
      </c>
      <c r="B65" s="48" t="s">
        <v>354</v>
      </c>
      <c r="C65" s="48" t="s">
        <v>382</v>
      </c>
      <c r="D65" s="48" t="s">
        <v>379</v>
      </c>
      <c r="E65" s="48" t="s">
        <v>371</v>
      </c>
      <c r="F65" s="48">
        <v>100</v>
      </c>
      <c r="G65" s="48">
        <v>2401</v>
      </c>
    </row>
    <row r="66" spans="1:7" x14ac:dyDescent="0.2">
      <c r="A66" s="49">
        <v>42992</v>
      </c>
      <c r="B66" s="48" t="s">
        <v>377</v>
      </c>
      <c r="C66" s="48" t="s">
        <v>387</v>
      </c>
      <c r="D66" s="48" t="s">
        <v>379</v>
      </c>
      <c r="E66" s="48" t="s">
        <v>368</v>
      </c>
      <c r="F66" s="48">
        <v>1000</v>
      </c>
      <c r="G66" s="48">
        <v>19110</v>
      </c>
    </row>
    <row r="67" spans="1:7" x14ac:dyDescent="0.2">
      <c r="A67" s="49">
        <v>42996</v>
      </c>
      <c r="B67" s="48" t="s">
        <v>354</v>
      </c>
      <c r="C67" s="48" t="s">
        <v>396</v>
      </c>
      <c r="D67" s="48" t="s">
        <v>379</v>
      </c>
      <c r="E67" s="48" t="s">
        <v>365</v>
      </c>
      <c r="F67" s="48">
        <v>500</v>
      </c>
      <c r="G67" s="48">
        <v>9345</v>
      </c>
    </row>
    <row r="68" spans="1:7" x14ac:dyDescent="0.2">
      <c r="A68" s="49">
        <v>43000</v>
      </c>
      <c r="B68" s="48" t="s">
        <v>358</v>
      </c>
      <c r="C68" s="48" t="s">
        <v>363</v>
      </c>
      <c r="D68" s="48" t="s">
        <v>364</v>
      </c>
      <c r="E68" s="48" t="s">
        <v>365</v>
      </c>
      <c r="F68" s="48">
        <v>900</v>
      </c>
      <c r="G68" s="48">
        <v>21888</v>
      </c>
    </row>
    <row r="69" spans="1:7" x14ac:dyDescent="0.2">
      <c r="A69" s="49">
        <v>43004</v>
      </c>
      <c r="B69" s="48" t="s">
        <v>354</v>
      </c>
      <c r="C69" s="48" t="s">
        <v>380</v>
      </c>
      <c r="D69" s="48" t="s">
        <v>379</v>
      </c>
      <c r="E69" s="48" t="s">
        <v>368</v>
      </c>
      <c r="F69" s="48">
        <v>600</v>
      </c>
      <c r="G69" s="48">
        <v>11628</v>
      </c>
    </row>
    <row r="70" spans="1:7" x14ac:dyDescent="0.2">
      <c r="A70" s="49">
        <v>43008</v>
      </c>
      <c r="B70" s="48" t="s">
        <v>354</v>
      </c>
      <c r="C70" s="48" t="s">
        <v>378</v>
      </c>
      <c r="D70" s="48" t="s">
        <v>379</v>
      </c>
      <c r="E70" s="48" t="s">
        <v>362</v>
      </c>
      <c r="F70" s="48">
        <v>300</v>
      </c>
      <c r="G70" s="48">
        <v>5961</v>
      </c>
    </row>
    <row r="71" spans="1:7" x14ac:dyDescent="0.2">
      <c r="A71" s="49">
        <v>43012</v>
      </c>
      <c r="B71" s="48" t="s">
        <v>377</v>
      </c>
      <c r="C71" s="48" t="s">
        <v>382</v>
      </c>
      <c r="D71" s="48" t="s">
        <v>379</v>
      </c>
      <c r="E71" s="48" t="s">
        <v>371</v>
      </c>
      <c r="F71" s="48">
        <v>100</v>
      </c>
      <c r="G71" s="48">
        <v>2042.0000000000002</v>
      </c>
    </row>
    <row r="72" spans="1:7" x14ac:dyDescent="0.2">
      <c r="A72" s="49">
        <v>43016</v>
      </c>
      <c r="B72" s="48" t="s">
        <v>358</v>
      </c>
      <c r="C72" s="48" t="s">
        <v>388</v>
      </c>
      <c r="D72" s="48" t="s">
        <v>356</v>
      </c>
      <c r="E72" s="48" t="s">
        <v>357</v>
      </c>
      <c r="F72" s="48">
        <v>900</v>
      </c>
      <c r="G72" s="48">
        <v>17505</v>
      </c>
    </row>
    <row r="73" spans="1:7" x14ac:dyDescent="0.2">
      <c r="A73" s="49">
        <v>43020</v>
      </c>
      <c r="B73" s="48" t="s">
        <v>354</v>
      </c>
      <c r="C73" s="48" t="s">
        <v>374</v>
      </c>
      <c r="D73" s="48" t="s">
        <v>356</v>
      </c>
      <c r="E73" s="48" t="s">
        <v>360</v>
      </c>
      <c r="F73" s="48">
        <v>800</v>
      </c>
      <c r="G73" s="48">
        <v>14440</v>
      </c>
    </row>
    <row r="74" spans="1:7" x14ac:dyDescent="0.2">
      <c r="A74" s="49">
        <v>43024</v>
      </c>
      <c r="B74" s="48" t="s">
        <v>377</v>
      </c>
      <c r="C74" s="48" t="s">
        <v>394</v>
      </c>
      <c r="D74" s="48" t="s">
        <v>379</v>
      </c>
      <c r="E74" s="48" t="s">
        <v>373</v>
      </c>
      <c r="F74" s="48">
        <v>200</v>
      </c>
      <c r="G74" s="48">
        <v>3552.0000000000005</v>
      </c>
    </row>
    <row r="75" spans="1:7" x14ac:dyDescent="0.2">
      <c r="A75" s="49">
        <v>43028</v>
      </c>
      <c r="B75" s="48" t="s">
        <v>377</v>
      </c>
      <c r="C75" s="48" t="s">
        <v>361</v>
      </c>
      <c r="D75" s="48" t="s">
        <v>356</v>
      </c>
      <c r="E75" s="48" t="s">
        <v>362</v>
      </c>
      <c r="F75" s="48">
        <v>300</v>
      </c>
      <c r="G75" s="48">
        <v>7032</v>
      </c>
    </row>
    <row r="76" spans="1:7" x14ac:dyDescent="0.2">
      <c r="A76" s="49">
        <v>43032</v>
      </c>
      <c r="B76" s="48" t="s">
        <v>377</v>
      </c>
      <c r="C76" s="48" t="s">
        <v>380</v>
      </c>
      <c r="D76" s="48" t="s">
        <v>379</v>
      </c>
      <c r="E76" s="48" t="s">
        <v>368</v>
      </c>
      <c r="F76" s="48">
        <v>300</v>
      </c>
      <c r="G76" s="48">
        <v>6735</v>
      </c>
    </row>
    <row r="77" spans="1:7" x14ac:dyDescent="0.2">
      <c r="A77" s="49">
        <v>43036</v>
      </c>
      <c r="B77" s="48" t="s">
        <v>354</v>
      </c>
      <c r="C77" s="48" t="s">
        <v>378</v>
      </c>
      <c r="D77" s="48" t="s">
        <v>379</v>
      </c>
      <c r="E77" s="48" t="s">
        <v>362</v>
      </c>
      <c r="F77" s="48">
        <v>400</v>
      </c>
      <c r="G77" s="48">
        <v>8164</v>
      </c>
    </row>
    <row r="78" spans="1:7" x14ac:dyDescent="0.2">
      <c r="A78" s="49">
        <v>43040</v>
      </c>
      <c r="B78" s="48" t="s">
        <v>377</v>
      </c>
      <c r="C78" s="48" t="s">
        <v>389</v>
      </c>
      <c r="D78" s="48" t="s">
        <v>379</v>
      </c>
      <c r="E78" s="48" t="s">
        <v>360</v>
      </c>
      <c r="F78" s="48">
        <v>800</v>
      </c>
      <c r="G78" s="48">
        <v>14591.999999999998</v>
      </c>
    </row>
    <row r="79" spans="1:7" x14ac:dyDescent="0.2">
      <c r="A79" s="49">
        <v>43044</v>
      </c>
      <c r="B79" s="48" t="s">
        <v>354</v>
      </c>
      <c r="C79" s="48" t="s">
        <v>381</v>
      </c>
      <c r="D79" s="48" t="s">
        <v>379</v>
      </c>
      <c r="E79" s="48" t="s">
        <v>362</v>
      </c>
      <c r="F79" s="48">
        <v>600</v>
      </c>
      <c r="G79" s="48">
        <v>12606.000000000002</v>
      </c>
    </row>
    <row r="80" spans="1:7" x14ac:dyDescent="0.2">
      <c r="A80" s="49">
        <v>43048</v>
      </c>
      <c r="B80" s="48" t="s">
        <v>377</v>
      </c>
      <c r="C80" s="48" t="s">
        <v>395</v>
      </c>
      <c r="D80" s="48" t="s">
        <v>379</v>
      </c>
      <c r="E80" s="48" t="s">
        <v>362</v>
      </c>
      <c r="F80" s="48">
        <v>300</v>
      </c>
      <c r="G80" s="48">
        <v>6207</v>
      </c>
    </row>
    <row r="81" spans="1:7" x14ac:dyDescent="0.2">
      <c r="A81" s="49">
        <v>43052</v>
      </c>
      <c r="B81" s="48" t="s">
        <v>358</v>
      </c>
      <c r="C81" s="48" t="s">
        <v>388</v>
      </c>
      <c r="D81" s="48" t="s">
        <v>356</v>
      </c>
      <c r="E81" s="48" t="s">
        <v>357</v>
      </c>
      <c r="F81" s="48">
        <v>1000</v>
      </c>
      <c r="G81" s="48">
        <v>20770</v>
      </c>
    </row>
    <row r="82" spans="1:7" x14ac:dyDescent="0.2">
      <c r="A82" s="49">
        <v>43056</v>
      </c>
      <c r="B82" s="48" t="s">
        <v>354</v>
      </c>
      <c r="C82" s="48" t="s">
        <v>397</v>
      </c>
      <c r="D82" s="48" t="s">
        <v>356</v>
      </c>
      <c r="E82" s="48" t="s">
        <v>371</v>
      </c>
      <c r="F82" s="48">
        <v>300</v>
      </c>
      <c r="G82" s="48">
        <v>6240</v>
      </c>
    </row>
    <row r="83" spans="1:7" x14ac:dyDescent="0.2">
      <c r="A83" s="49">
        <v>43060</v>
      </c>
      <c r="B83" s="48" t="s">
        <v>354</v>
      </c>
      <c r="C83" s="48" t="s">
        <v>361</v>
      </c>
      <c r="D83" s="48" t="s">
        <v>356</v>
      </c>
      <c r="E83" s="48" t="s">
        <v>362</v>
      </c>
      <c r="F83" s="48">
        <v>400</v>
      </c>
      <c r="G83" s="48">
        <v>8128</v>
      </c>
    </row>
    <row r="84" spans="1:7" x14ac:dyDescent="0.2">
      <c r="A84" s="49">
        <v>43064</v>
      </c>
      <c r="B84" s="48" t="s">
        <v>358</v>
      </c>
      <c r="C84" s="48" t="s">
        <v>372</v>
      </c>
      <c r="D84" s="48" t="s">
        <v>356</v>
      </c>
      <c r="E84" s="48" t="s">
        <v>360</v>
      </c>
      <c r="F84" s="48">
        <v>500</v>
      </c>
      <c r="G84" s="48">
        <v>10445</v>
      </c>
    </row>
    <row r="85" spans="1:7" x14ac:dyDescent="0.2">
      <c r="A85" s="49">
        <v>43068</v>
      </c>
      <c r="B85" s="48" t="s">
        <v>354</v>
      </c>
      <c r="C85" s="48" t="s">
        <v>380</v>
      </c>
      <c r="D85" s="48" t="s">
        <v>379</v>
      </c>
      <c r="E85" s="48" t="s">
        <v>368</v>
      </c>
      <c r="F85" s="48">
        <v>800</v>
      </c>
      <c r="G85" s="48">
        <v>14224</v>
      </c>
    </row>
    <row r="86" spans="1:7" x14ac:dyDescent="0.2">
      <c r="A86" s="49">
        <v>43072</v>
      </c>
      <c r="B86" s="48" t="s">
        <v>354</v>
      </c>
      <c r="C86" s="48" t="s">
        <v>385</v>
      </c>
      <c r="D86" s="48" t="s">
        <v>379</v>
      </c>
      <c r="E86" s="48" t="s">
        <v>362</v>
      </c>
      <c r="F86" s="48">
        <v>400</v>
      </c>
      <c r="G86" s="48">
        <v>7136</v>
      </c>
    </row>
    <row r="87" spans="1:7" x14ac:dyDescent="0.2">
      <c r="A87" s="49">
        <v>43076</v>
      </c>
      <c r="B87" s="48" t="s">
        <v>354</v>
      </c>
      <c r="C87" s="48" t="s">
        <v>386</v>
      </c>
      <c r="D87" s="48" t="s">
        <v>370</v>
      </c>
      <c r="E87" s="48" t="s">
        <v>357</v>
      </c>
      <c r="F87" s="48">
        <v>700</v>
      </c>
      <c r="G87" s="48">
        <v>17150</v>
      </c>
    </row>
    <row r="88" spans="1:7" x14ac:dyDescent="0.2">
      <c r="A88" s="49">
        <v>43080</v>
      </c>
      <c r="B88" s="48" t="s">
        <v>358</v>
      </c>
      <c r="C88" s="48" t="s">
        <v>388</v>
      </c>
      <c r="D88" s="48" t="s">
        <v>356</v>
      </c>
      <c r="E88" s="48" t="s">
        <v>357</v>
      </c>
      <c r="F88" s="48">
        <v>400</v>
      </c>
      <c r="G88" s="48">
        <v>10044</v>
      </c>
    </row>
    <row r="89" spans="1:7" x14ac:dyDescent="0.2">
      <c r="A89" s="49">
        <v>43084</v>
      </c>
      <c r="B89" s="48" t="s">
        <v>354</v>
      </c>
      <c r="C89" s="48" t="s">
        <v>387</v>
      </c>
      <c r="D89" s="48" t="s">
        <v>379</v>
      </c>
      <c r="E89" s="48" t="s">
        <v>368</v>
      </c>
      <c r="F89" s="48">
        <v>300</v>
      </c>
      <c r="G89" s="48">
        <v>6714</v>
      </c>
    </row>
    <row r="90" spans="1:7" x14ac:dyDescent="0.2">
      <c r="A90" s="49">
        <v>43088</v>
      </c>
      <c r="B90" s="48" t="s">
        <v>354</v>
      </c>
      <c r="C90" s="48" t="s">
        <v>396</v>
      </c>
      <c r="D90" s="48" t="s">
        <v>379</v>
      </c>
      <c r="E90" s="48" t="s">
        <v>365</v>
      </c>
      <c r="F90" s="48">
        <v>800</v>
      </c>
      <c r="G90" s="48">
        <v>15640</v>
      </c>
    </row>
    <row r="91" spans="1:7" x14ac:dyDescent="0.2">
      <c r="A91" s="49">
        <v>43092</v>
      </c>
      <c r="B91" s="48" t="s">
        <v>377</v>
      </c>
      <c r="C91" s="48" t="s">
        <v>363</v>
      </c>
      <c r="D91" s="48" t="s">
        <v>364</v>
      </c>
      <c r="E91" s="48" t="s">
        <v>365</v>
      </c>
      <c r="F91" s="48">
        <v>1000</v>
      </c>
      <c r="G91" s="48">
        <v>19250</v>
      </c>
    </row>
    <row r="92" spans="1:7" x14ac:dyDescent="0.2">
      <c r="A92" s="49">
        <v>43096</v>
      </c>
      <c r="B92" s="48" t="s">
        <v>354</v>
      </c>
      <c r="C92" s="48" t="s">
        <v>382</v>
      </c>
      <c r="D92" s="48" t="s">
        <v>379</v>
      </c>
      <c r="E92" s="48" t="s">
        <v>371</v>
      </c>
      <c r="F92" s="48">
        <v>1000</v>
      </c>
      <c r="G92" s="48">
        <v>22810</v>
      </c>
    </row>
    <row r="93" spans="1:7" x14ac:dyDescent="0.2">
      <c r="A93" s="49">
        <v>43100</v>
      </c>
      <c r="B93" s="48" t="s">
        <v>358</v>
      </c>
      <c r="C93" s="48" t="s">
        <v>390</v>
      </c>
      <c r="D93" s="48" t="s">
        <v>379</v>
      </c>
      <c r="E93" s="48" t="s">
        <v>357</v>
      </c>
      <c r="F93" s="48">
        <v>100</v>
      </c>
      <c r="G93" s="48">
        <v>2257</v>
      </c>
    </row>
    <row r="94" spans="1:7" x14ac:dyDescent="0.2">
      <c r="A94" s="49">
        <v>43104</v>
      </c>
      <c r="B94" s="48" t="s">
        <v>354</v>
      </c>
      <c r="C94" s="48" t="s">
        <v>385</v>
      </c>
      <c r="D94" s="48" t="s">
        <v>379</v>
      </c>
      <c r="E94" s="48" t="s">
        <v>362</v>
      </c>
      <c r="F94" s="48">
        <v>500</v>
      </c>
      <c r="G94" s="48">
        <v>10245</v>
      </c>
    </row>
    <row r="95" spans="1:7" x14ac:dyDescent="0.2">
      <c r="A95" s="49">
        <v>43108</v>
      </c>
      <c r="B95" s="48" t="s">
        <v>358</v>
      </c>
      <c r="C95" s="48" t="s">
        <v>384</v>
      </c>
      <c r="D95" s="48" t="s">
        <v>367</v>
      </c>
      <c r="E95" s="48" t="s">
        <v>371</v>
      </c>
      <c r="F95" s="48">
        <v>500</v>
      </c>
      <c r="G95" s="48">
        <v>11240</v>
      </c>
    </row>
    <row r="96" spans="1:7" x14ac:dyDescent="0.2">
      <c r="A96" s="49">
        <v>43112</v>
      </c>
      <c r="B96" s="48" t="s">
        <v>358</v>
      </c>
      <c r="C96" s="48" t="s">
        <v>396</v>
      </c>
      <c r="D96" s="48" t="s">
        <v>379</v>
      </c>
      <c r="E96" s="48" t="s">
        <v>365</v>
      </c>
      <c r="F96" s="48">
        <v>400</v>
      </c>
      <c r="G96" s="48">
        <v>9204</v>
      </c>
    </row>
    <row r="97" spans="1:7" x14ac:dyDescent="0.2">
      <c r="A97" s="49">
        <v>43116</v>
      </c>
      <c r="B97" s="48" t="s">
        <v>354</v>
      </c>
      <c r="C97" s="48" t="s">
        <v>388</v>
      </c>
      <c r="D97" s="48" t="s">
        <v>356</v>
      </c>
      <c r="E97" s="48" t="s">
        <v>357</v>
      </c>
      <c r="F97" s="48">
        <v>800</v>
      </c>
      <c r="G97" s="48">
        <v>18552</v>
      </c>
    </row>
    <row r="98" spans="1:7" x14ac:dyDescent="0.2">
      <c r="A98" s="49">
        <v>43120</v>
      </c>
      <c r="B98" s="48" t="s">
        <v>354</v>
      </c>
      <c r="C98" s="48" t="s">
        <v>380</v>
      </c>
      <c r="D98" s="48" t="s">
        <v>379</v>
      </c>
      <c r="E98" s="48" t="s">
        <v>368</v>
      </c>
      <c r="F98" s="48">
        <v>400</v>
      </c>
      <c r="G98" s="48">
        <v>9152</v>
      </c>
    </row>
    <row r="99" spans="1:7" x14ac:dyDescent="0.2">
      <c r="A99" s="49">
        <v>43124</v>
      </c>
      <c r="B99" s="48" t="s">
        <v>358</v>
      </c>
      <c r="C99" s="48" t="s">
        <v>388</v>
      </c>
      <c r="D99" s="48" t="s">
        <v>356</v>
      </c>
      <c r="E99" s="48" t="s">
        <v>357</v>
      </c>
      <c r="F99" s="48">
        <v>400</v>
      </c>
      <c r="G99" s="48">
        <v>6859.9999999999991</v>
      </c>
    </row>
    <row r="100" spans="1:7" x14ac:dyDescent="0.2">
      <c r="A100" s="49">
        <v>43128</v>
      </c>
      <c r="B100" s="48" t="s">
        <v>354</v>
      </c>
      <c r="C100" s="48" t="s">
        <v>386</v>
      </c>
      <c r="D100" s="48" t="s">
        <v>370</v>
      </c>
      <c r="E100" s="48" t="s">
        <v>357</v>
      </c>
      <c r="F100" s="48">
        <v>400</v>
      </c>
      <c r="G100" s="48">
        <v>8456</v>
      </c>
    </row>
    <row r="101" spans="1:7" x14ac:dyDescent="0.2">
      <c r="A101" s="49">
        <v>43132</v>
      </c>
      <c r="B101" s="48" t="s">
        <v>354</v>
      </c>
      <c r="C101" s="48" t="s">
        <v>386</v>
      </c>
      <c r="D101" s="48" t="s">
        <v>370</v>
      </c>
      <c r="E101" s="48" t="s">
        <v>357</v>
      </c>
      <c r="F101" s="48">
        <v>1000</v>
      </c>
      <c r="G101" s="48">
        <v>21730</v>
      </c>
    </row>
    <row r="102" spans="1:7" x14ac:dyDescent="0.2">
      <c r="A102" s="49">
        <v>43136</v>
      </c>
      <c r="B102" s="48" t="s">
        <v>377</v>
      </c>
      <c r="C102" s="48" t="s">
        <v>363</v>
      </c>
      <c r="D102" s="48" t="s">
        <v>364</v>
      </c>
      <c r="E102" s="48" t="s">
        <v>365</v>
      </c>
      <c r="F102" s="48">
        <v>600</v>
      </c>
      <c r="G102" s="48">
        <v>13806.000000000002</v>
      </c>
    </row>
    <row r="103" spans="1:7" x14ac:dyDescent="0.2">
      <c r="A103" s="49">
        <v>43140</v>
      </c>
      <c r="B103" s="48" t="s">
        <v>358</v>
      </c>
      <c r="C103" s="48" t="s">
        <v>374</v>
      </c>
      <c r="D103" s="48" t="s">
        <v>356</v>
      </c>
      <c r="E103" s="48" t="s">
        <v>360</v>
      </c>
      <c r="F103" s="48">
        <v>800</v>
      </c>
      <c r="G103" s="48">
        <v>16416</v>
      </c>
    </row>
    <row r="104" spans="1:7" x14ac:dyDescent="0.2">
      <c r="A104" s="49">
        <v>43144</v>
      </c>
      <c r="B104" s="48" t="s">
        <v>354</v>
      </c>
      <c r="C104" s="48" t="s">
        <v>386</v>
      </c>
      <c r="D104" s="48" t="s">
        <v>370</v>
      </c>
      <c r="E104" s="48" t="s">
        <v>357</v>
      </c>
      <c r="F104" s="48">
        <v>900</v>
      </c>
      <c r="G104" s="48">
        <v>21015</v>
      </c>
    </row>
    <row r="105" spans="1:7" x14ac:dyDescent="0.2">
      <c r="A105" s="49">
        <v>43148</v>
      </c>
      <c r="B105" s="48" t="s">
        <v>358</v>
      </c>
      <c r="C105" s="48" t="s">
        <v>393</v>
      </c>
      <c r="D105" s="48" t="s">
        <v>379</v>
      </c>
      <c r="E105" s="48" t="s">
        <v>365</v>
      </c>
      <c r="F105" s="48">
        <v>900</v>
      </c>
      <c r="G105" s="48">
        <v>21438</v>
      </c>
    </row>
    <row r="106" spans="1:7" x14ac:dyDescent="0.2">
      <c r="A106" s="49">
        <v>43152</v>
      </c>
      <c r="B106" s="48" t="s">
        <v>354</v>
      </c>
      <c r="C106" s="48" t="s">
        <v>380</v>
      </c>
      <c r="D106" s="48" t="s">
        <v>379</v>
      </c>
      <c r="E106" s="48" t="s">
        <v>368</v>
      </c>
      <c r="F106" s="48">
        <v>900</v>
      </c>
      <c r="G106" s="48">
        <v>21465</v>
      </c>
    </row>
    <row r="107" spans="1:7" x14ac:dyDescent="0.2">
      <c r="A107" s="49">
        <v>43156</v>
      </c>
      <c r="B107" s="48" t="s">
        <v>358</v>
      </c>
      <c r="C107" s="48" t="s">
        <v>397</v>
      </c>
      <c r="D107" s="48" t="s">
        <v>356</v>
      </c>
      <c r="E107" s="48" t="s">
        <v>371</v>
      </c>
      <c r="F107" s="48">
        <v>300</v>
      </c>
      <c r="G107" s="48">
        <v>6267</v>
      </c>
    </row>
    <row r="108" spans="1:7" x14ac:dyDescent="0.2">
      <c r="A108" s="49">
        <v>43160</v>
      </c>
      <c r="B108" s="48" t="s">
        <v>377</v>
      </c>
      <c r="C108" s="48" t="s">
        <v>395</v>
      </c>
      <c r="D108" s="48" t="s">
        <v>379</v>
      </c>
      <c r="E108" s="48" t="s">
        <v>362</v>
      </c>
      <c r="F108" s="48">
        <v>400</v>
      </c>
      <c r="G108" s="48">
        <v>9144</v>
      </c>
    </row>
    <row r="109" spans="1:7" x14ac:dyDescent="0.2">
      <c r="A109" s="49">
        <v>43164</v>
      </c>
      <c r="B109" s="48" t="s">
        <v>358</v>
      </c>
      <c r="C109" s="48" t="s">
        <v>398</v>
      </c>
      <c r="D109" s="48" t="s">
        <v>356</v>
      </c>
      <c r="E109" s="48" t="s">
        <v>375</v>
      </c>
      <c r="F109" s="48">
        <v>100</v>
      </c>
      <c r="G109" s="48">
        <v>1739.9999999999998</v>
      </c>
    </row>
    <row r="110" spans="1:7" x14ac:dyDescent="0.2">
      <c r="A110" s="49">
        <v>43168</v>
      </c>
      <c r="B110" s="48" t="s">
        <v>354</v>
      </c>
      <c r="C110" s="48" t="s">
        <v>399</v>
      </c>
      <c r="D110" s="48" t="s">
        <v>379</v>
      </c>
      <c r="E110" s="48" t="s">
        <v>362</v>
      </c>
      <c r="F110" s="48">
        <v>100</v>
      </c>
      <c r="G110" s="48">
        <v>2401</v>
      </c>
    </row>
    <row r="111" spans="1:7" x14ac:dyDescent="0.2">
      <c r="A111" s="49">
        <v>43172</v>
      </c>
      <c r="B111" s="48" t="s">
        <v>377</v>
      </c>
      <c r="C111" s="48" t="s">
        <v>390</v>
      </c>
      <c r="D111" s="48" t="s">
        <v>379</v>
      </c>
      <c r="E111" s="48" t="s">
        <v>357</v>
      </c>
      <c r="F111" s="48">
        <v>1000</v>
      </c>
      <c r="G111" s="48">
        <v>19110</v>
      </c>
    </row>
    <row r="112" spans="1:7" x14ac:dyDescent="0.2">
      <c r="A112" s="49">
        <v>43176</v>
      </c>
      <c r="B112" s="48" t="s">
        <v>354</v>
      </c>
      <c r="C112" s="48" t="s">
        <v>361</v>
      </c>
      <c r="D112" s="48" t="s">
        <v>356</v>
      </c>
      <c r="E112" s="48" t="s">
        <v>362</v>
      </c>
      <c r="F112" s="48">
        <v>500</v>
      </c>
      <c r="G112" s="48">
        <v>9345</v>
      </c>
    </row>
    <row r="113" spans="1:7" x14ac:dyDescent="0.2">
      <c r="A113" s="49">
        <v>43180</v>
      </c>
      <c r="B113" s="48" t="s">
        <v>358</v>
      </c>
      <c r="C113" s="48" t="s">
        <v>389</v>
      </c>
      <c r="D113" s="48" t="s">
        <v>379</v>
      </c>
      <c r="E113" s="48" t="s">
        <v>360</v>
      </c>
      <c r="F113" s="48">
        <v>900</v>
      </c>
      <c r="G113" s="48">
        <v>21888</v>
      </c>
    </row>
    <row r="114" spans="1:7" x14ac:dyDescent="0.2">
      <c r="A114" s="49">
        <v>43184</v>
      </c>
      <c r="B114" s="48" t="s">
        <v>354</v>
      </c>
      <c r="C114" s="48" t="s">
        <v>355</v>
      </c>
      <c r="D114" s="48" t="s">
        <v>356</v>
      </c>
      <c r="E114" s="48" t="s">
        <v>357</v>
      </c>
      <c r="F114" s="48">
        <v>600</v>
      </c>
      <c r="G114" s="48">
        <v>11628</v>
      </c>
    </row>
    <row r="115" spans="1:7" x14ac:dyDescent="0.2">
      <c r="A115" s="49">
        <v>43188</v>
      </c>
      <c r="B115" s="48" t="s">
        <v>354</v>
      </c>
      <c r="C115" s="48" t="s">
        <v>380</v>
      </c>
      <c r="D115" s="48" t="s">
        <v>379</v>
      </c>
      <c r="E115" s="48" t="s">
        <v>368</v>
      </c>
      <c r="F115" s="48">
        <v>300</v>
      </c>
      <c r="G115" s="48">
        <v>5961</v>
      </c>
    </row>
    <row r="116" spans="1:7" x14ac:dyDescent="0.2">
      <c r="A116" s="49">
        <v>43192</v>
      </c>
      <c r="B116" s="48" t="s">
        <v>377</v>
      </c>
      <c r="C116" s="48" t="s">
        <v>391</v>
      </c>
      <c r="D116" s="48" t="s">
        <v>392</v>
      </c>
      <c r="E116" s="48" t="s">
        <v>362</v>
      </c>
      <c r="F116" s="48">
        <v>100</v>
      </c>
      <c r="G116" s="48">
        <v>2042.0000000000002</v>
      </c>
    </row>
    <row r="117" spans="1:7" x14ac:dyDescent="0.2">
      <c r="A117" s="49">
        <v>43196</v>
      </c>
      <c r="B117" s="48" t="s">
        <v>358</v>
      </c>
      <c r="C117" s="48" t="s">
        <v>384</v>
      </c>
      <c r="D117" s="48" t="s">
        <v>367</v>
      </c>
      <c r="E117" s="48" t="s">
        <v>371</v>
      </c>
      <c r="F117" s="48">
        <v>900</v>
      </c>
      <c r="G117" s="48">
        <v>17505</v>
      </c>
    </row>
    <row r="118" spans="1:7" x14ac:dyDescent="0.2">
      <c r="A118" s="49">
        <v>43200</v>
      </c>
      <c r="B118" s="48" t="s">
        <v>354</v>
      </c>
      <c r="C118" s="48" t="s">
        <v>376</v>
      </c>
      <c r="D118" s="48" t="s">
        <v>356</v>
      </c>
      <c r="E118" s="48" t="s">
        <v>365</v>
      </c>
      <c r="F118" s="48">
        <v>800</v>
      </c>
      <c r="G118" s="48">
        <v>14440</v>
      </c>
    </row>
    <row r="119" spans="1:7" x14ac:dyDescent="0.2">
      <c r="A119" s="49">
        <v>43204</v>
      </c>
      <c r="B119" s="48" t="s">
        <v>377</v>
      </c>
      <c r="C119" s="48" t="s">
        <v>369</v>
      </c>
      <c r="D119" s="48" t="s">
        <v>370</v>
      </c>
      <c r="E119" s="48" t="s">
        <v>357</v>
      </c>
      <c r="F119" s="48">
        <v>200</v>
      </c>
      <c r="G119" s="48">
        <v>3552.0000000000005</v>
      </c>
    </row>
    <row r="120" spans="1:7" x14ac:dyDescent="0.2">
      <c r="A120" s="49">
        <v>43208</v>
      </c>
      <c r="B120" s="48" t="s">
        <v>377</v>
      </c>
      <c r="C120" s="48" t="s">
        <v>384</v>
      </c>
      <c r="D120" s="48" t="s">
        <v>367</v>
      </c>
      <c r="E120" s="48" t="s">
        <v>371</v>
      </c>
      <c r="F120" s="48">
        <v>300</v>
      </c>
      <c r="G120" s="48">
        <v>7032</v>
      </c>
    </row>
    <row r="121" spans="1:7" x14ac:dyDescent="0.2">
      <c r="A121" s="49">
        <v>43212</v>
      </c>
      <c r="B121" s="48" t="s">
        <v>377</v>
      </c>
      <c r="C121" s="48" t="s">
        <v>372</v>
      </c>
      <c r="D121" s="48" t="s">
        <v>356</v>
      </c>
      <c r="E121" s="48" t="s">
        <v>360</v>
      </c>
      <c r="F121" s="48">
        <v>300</v>
      </c>
      <c r="G121" s="48">
        <v>6735</v>
      </c>
    </row>
    <row r="122" spans="1:7" x14ac:dyDescent="0.2">
      <c r="A122" s="49">
        <v>43216</v>
      </c>
      <c r="B122" s="48" t="s">
        <v>354</v>
      </c>
      <c r="C122" s="48" t="s">
        <v>385</v>
      </c>
      <c r="D122" s="48" t="s">
        <v>379</v>
      </c>
      <c r="E122" s="48" t="s">
        <v>362</v>
      </c>
      <c r="F122" s="48">
        <v>400</v>
      </c>
      <c r="G122" s="48">
        <v>8164</v>
      </c>
    </row>
    <row r="123" spans="1:7" x14ac:dyDescent="0.2">
      <c r="A123" s="49">
        <v>43220</v>
      </c>
      <c r="B123" s="48" t="s">
        <v>377</v>
      </c>
      <c r="C123" s="48" t="s">
        <v>390</v>
      </c>
      <c r="D123" s="48" t="s">
        <v>379</v>
      </c>
      <c r="E123" s="48" t="s">
        <v>357</v>
      </c>
      <c r="F123" s="48">
        <v>800</v>
      </c>
      <c r="G123" s="48">
        <v>14591.999999999998</v>
      </c>
    </row>
    <row r="124" spans="1:7" x14ac:dyDescent="0.2">
      <c r="A124" s="49">
        <v>43224</v>
      </c>
      <c r="B124" s="48" t="s">
        <v>354</v>
      </c>
      <c r="C124" s="48" t="s">
        <v>389</v>
      </c>
      <c r="D124" s="48" t="s">
        <v>379</v>
      </c>
      <c r="E124" s="48" t="s">
        <v>360</v>
      </c>
      <c r="F124" s="48">
        <v>600</v>
      </c>
      <c r="G124" s="48">
        <v>12606.000000000002</v>
      </c>
    </row>
    <row r="125" spans="1:7" x14ac:dyDescent="0.2">
      <c r="A125" s="49">
        <v>43228</v>
      </c>
      <c r="B125" s="48" t="s">
        <v>377</v>
      </c>
      <c r="C125" s="48" t="s">
        <v>393</v>
      </c>
      <c r="D125" s="48" t="s">
        <v>379</v>
      </c>
      <c r="E125" s="48" t="s">
        <v>365</v>
      </c>
      <c r="F125" s="48">
        <v>300</v>
      </c>
      <c r="G125" s="48">
        <v>6207</v>
      </c>
    </row>
    <row r="126" spans="1:7" x14ac:dyDescent="0.2">
      <c r="A126" s="49">
        <v>43232</v>
      </c>
      <c r="B126" s="48" t="s">
        <v>358</v>
      </c>
      <c r="C126" s="48" t="s">
        <v>387</v>
      </c>
      <c r="D126" s="48" t="s">
        <v>379</v>
      </c>
      <c r="E126" s="48" t="s">
        <v>368</v>
      </c>
      <c r="F126" s="48">
        <v>1000</v>
      </c>
      <c r="G126" s="48">
        <v>20770</v>
      </c>
    </row>
    <row r="127" spans="1:7" x14ac:dyDescent="0.2">
      <c r="A127" s="49">
        <v>43236</v>
      </c>
      <c r="B127" s="48" t="s">
        <v>354</v>
      </c>
      <c r="C127" s="48" t="s">
        <v>387</v>
      </c>
      <c r="D127" s="48" t="s">
        <v>379</v>
      </c>
      <c r="E127" s="48" t="s">
        <v>368</v>
      </c>
      <c r="F127" s="48">
        <v>300</v>
      </c>
      <c r="G127" s="48">
        <v>6240</v>
      </c>
    </row>
    <row r="128" spans="1:7" x14ac:dyDescent="0.2">
      <c r="A128" s="49">
        <v>43240</v>
      </c>
      <c r="B128" s="48" t="s">
        <v>354</v>
      </c>
      <c r="C128" s="48" t="s">
        <v>394</v>
      </c>
      <c r="D128" s="48" t="s">
        <v>379</v>
      </c>
      <c r="E128" s="48" t="s">
        <v>373</v>
      </c>
      <c r="F128" s="48">
        <v>400</v>
      </c>
      <c r="G128" s="48">
        <v>8128</v>
      </c>
    </row>
    <row r="129" spans="1:7" x14ac:dyDescent="0.2">
      <c r="A129" s="49">
        <v>43244</v>
      </c>
      <c r="B129" s="48" t="s">
        <v>358</v>
      </c>
      <c r="C129" s="48" t="s">
        <v>359</v>
      </c>
      <c r="D129" s="48" t="s">
        <v>356</v>
      </c>
      <c r="E129" s="48" t="s">
        <v>360</v>
      </c>
      <c r="F129" s="48">
        <v>500</v>
      </c>
      <c r="G129" s="48">
        <v>10445</v>
      </c>
    </row>
    <row r="130" spans="1:7" x14ac:dyDescent="0.2">
      <c r="A130" s="49">
        <v>43248</v>
      </c>
      <c r="B130" s="48" t="s">
        <v>354</v>
      </c>
      <c r="C130" s="48" t="s">
        <v>384</v>
      </c>
      <c r="D130" s="48" t="s">
        <v>367</v>
      </c>
      <c r="E130" s="48" t="s">
        <v>371</v>
      </c>
      <c r="F130" s="48">
        <v>800</v>
      </c>
      <c r="G130" s="48">
        <v>14224</v>
      </c>
    </row>
    <row r="131" spans="1:7" x14ac:dyDescent="0.2">
      <c r="A131" s="49">
        <v>43252</v>
      </c>
      <c r="B131" s="48" t="s">
        <v>354</v>
      </c>
      <c r="C131" s="48" t="s">
        <v>382</v>
      </c>
      <c r="D131" s="48" t="s">
        <v>379</v>
      </c>
      <c r="E131" s="48" t="s">
        <v>371</v>
      </c>
      <c r="F131" s="48">
        <v>400</v>
      </c>
      <c r="G131" s="48">
        <v>7136</v>
      </c>
    </row>
    <row r="132" spans="1:7" x14ac:dyDescent="0.2">
      <c r="A132" s="49">
        <v>43256</v>
      </c>
      <c r="B132" s="48" t="s">
        <v>354</v>
      </c>
      <c r="C132" s="48" t="s">
        <v>381</v>
      </c>
      <c r="D132" s="48" t="s">
        <v>379</v>
      </c>
      <c r="E132" s="48" t="s">
        <v>362</v>
      </c>
      <c r="F132" s="48">
        <v>700</v>
      </c>
      <c r="G132" s="48">
        <v>17150</v>
      </c>
    </row>
    <row r="133" spans="1:7" x14ac:dyDescent="0.2">
      <c r="A133" s="49">
        <v>43260</v>
      </c>
      <c r="B133" s="48" t="s">
        <v>358</v>
      </c>
      <c r="C133" s="48" t="s">
        <v>380</v>
      </c>
      <c r="D133" s="48" t="s">
        <v>379</v>
      </c>
      <c r="E133" s="48" t="s">
        <v>368</v>
      </c>
      <c r="F133" s="48">
        <v>400</v>
      </c>
      <c r="G133" s="48">
        <v>10044</v>
      </c>
    </row>
    <row r="134" spans="1:7" x14ac:dyDescent="0.2">
      <c r="A134" s="49">
        <v>43264</v>
      </c>
      <c r="B134" s="48" t="s">
        <v>354</v>
      </c>
      <c r="C134" s="48" t="s">
        <v>361</v>
      </c>
      <c r="D134" s="48" t="s">
        <v>356</v>
      </c>
      <c r="E134" s="48" t="s">
        <v>362</v>
      </c>
      <c r="F134" s="48">
        <v>300</v>
      </c>
      <c r="G134" s="48">
        <v>6714</v>
      </c>
    </row>
    <row r="135" spans="1:7" x14ac:dyDescent="0.2">
      <c r="A135" s="49">
        <v>43268</v>
      </c>
      <c r="B135" s="48" t="s">
        <v>354</v>
      </c>
      <c r="C135" s="48" t="s">
        <v>382</v>
      </c>
      <c r="D135" s="48" t="s">
        <v>379</v>
      </c>
      <c r="E135" s="48" t="s">
        <v>371</v>
      </c>
      <c r="F135" s="48">
        <v>800</v>
      </c>
      <c r="G135" s="48">
        <v>15640</v>
      </c>
    </row>
    <row r="136" spans="1:7" x14ac:dyDescent="0.2">
      <c r="A136" s="49">
        <v>43272</v>
      </c>
      <c r="B136" s="48" t="s">
        <v>377</v>
      </c>
      <c r="C136" s="48" t="s">
        <v>372</v>
      </c>
      <c r="D136" s="48" t="s">
        <v>356</v>
      </c>
      <c r="E136" s="48" t="s">
        <v>360</v>
      </c>
      <c r="F136" s="48">
        <v>1000</v>
      </c>
      <c r="G136" s="48">
        <v>19250</v>
      </c>
    </row>
    <row r="137" spans="1:7" x14ac:dyDescent="0.2">
      <c r="A137" s="49">
        <v>43276</v>
      </c>
      <c r="B137" s="48" t="s">
        <v>354</v>
      </c>
      <c r="C137" s="48" t="s">
        <v>398</v>
      </c>
      <c r="D137" s="48" t="s">
        <v>356</v>
      </c>
      <c r="E137" s="48" t="s">
        <v>375</v>
      </c>
      <c r="F137" s="48">
        <v>1000</v>
      </c>
      <c r="G137" s="48">
        <v>22810</v>
      </c>
    </row>
    <row r="138" spans="1:7" x14ac:dyDescent="0.2">
      <c r="A138" s="49">
        <v>43280</v>
      </c>
      <c r="B138" s="48" t="s">
        <v>358</v>
      </c>
      <c r="C138" s="48" t="s">
        <v>399</v>
      </c>
      <c r="D138" s="48" t="s">
        <v>379</v>
      </c>
      <c r="E138" s="48" t="s">
        <v>362</v>
      </c>
      <c r="F138" s="48">
        <v>100</v>
      </c>
      <c r="G138" s="48">
        <v>2257</v>
      </c>
    </row>
    <row r="139" spans="1:7" x14ac:dyDescent="0.2">
      <c r="A139" s="49">
        <v>43284</v>
      </c>
      <c r="B139" s="48" t="s">
        <v>354</v>
      </c>
      <c r="C139" s="48" t="s">
        <v>388</v>
      </c>
      <c r="D139" s="48" t="s">
        <v>356</v>
      </c>
      <c r="E139" s="48" t="s">
        <v>357</v>
      </c>
      <c r="F139" s="48">
        <v>500</v>
      </c>
      <c r="G139" s="48">
        <v>10245</v>
      </c>
    </row>
    <row r="140" spans="1:7" x14ac:dyDescent="0.2">
      <c r="A140" s="49">
        <v>43288</v>
      </c>
      <c r="B140" s="48" t="s">
        <v>358</v>
      </c>
      <c r="C140" s="48" t="s">
        <v>369</v>
      </c>
      <c r="D140" s="48" t="s">
        <v>370</v>
      </c>
      <c r="E140" s="48" t="s">
        <v>357</v>
      </c>
      <c r="F140" s="48">
        <v>500</v>
      </c>
      <c r="G140" s="48">
        <v>11240</v>
      </c>
    </row>
    <row r="141" spans="1:7" x14ac:dyDescent="0.2">
      <c r="A141" s="49">
        <v>43292</v>
      </c>
      <c r="B141" s="48" t="s">
        <v>358</v>
      </c>
      <c r="C141" s="48" t="s">
        <v>397</v>
      </c>
      <c r="D141" s="48" t="s">
        <v>356</v>
      </c>
      <c r="E141" s="48" t="s">
        <v>371</v>
      </c>
      <c r="F141" s="48">
        <v>400</v>
      </c>
      <c r="G141" s="48">
        <v>9204</v>
      </c>
    </row>
    <row r="142" spans="1:7" x14ac:dyDescent="0.2">
      <c r="A142" s="49">
        <v>43296</v>
      </c>
      <c r="B142" s="48" t="s">
        <v>354</v>
      </c>
      <c r="C142" s="48" t="s">
        <v>366</v>
      </c>
      <c r="D142" s="48" t="s">
        <v>367</v>
      </c>
      <c r="E142" s="48" t="s">
        <v>368</v>
      </c>
      <c r="F142" s="48">
        <v>800</v>
      </c>
      <c r="G142" s="48">
        <v>18552</v>
      </c>
    </row>
    <row r="143" spans="1:7" x14ac:dyDescent="0.2">
      <c r="A143" s="49">
        <v>43300</v>
      </c>
      <c r="B143" s="48" t="s">
        <v>354</v>
      </c>
      <c r="C143" s="48" t="s">
        <v>380</v>
      </c>
      <c r="D143" s="48" t="s">
        <v>379</v>
      </c>
      <c r="E143" s="48" t="s">
        <v>368</v>
      </c>
      <c r="F143" s="48">
        <v>400</v>
      </c>
      <c r="G143" s="48">
        <v>9152</v>
      </c>
    </row>
    <row r="144" spans="1:7" x14ac:dyDescent="0.2">
      <c r="A144" s="49">
        <v>43304</v>
      </c>
      <c r="B144" s="48" t="s">
        <v>358</v>
      </c>
      <c r="C144" s="48" t="s">
        <v>374</v>
      </c>
      <c r="D144" s="48" t="s">
        <v>356</v>
      </c>
      <c r="E144" s="48" t="s">
        <v>360</v>
      </c>
      <c r="F144" s="48">
        <v>400</v>
      </c>
      <c r="G144" s="48">
        <v>6859.9999999999991</v>
      </c>
    </row>
    <row r="145" spans="1:7" x14ac:dyDescent="0.2">
      <c r="A145" s="49">
        <v>43308</v>
      </c>
      <c r="B145" s="48" t="s">
        <v>354</v>
      </c>
      <c r="C145" s="48" t="s">
        <v>380</v>
      </c>
      <c r="D145" s="48" t="s">
        <v>379</v>
      </c>
      <c r="E145" s="48" t="s">
        <v>368</v>
      </c>
      <c r="F145" s="48">
        <v>400</v>
      </c>
      <c r="G145" s="48">
        <v>8456</v>
      </c>
    </row>
    <row r="146" spans="1:7" x14ac:dyDescent="0.2">
      <c r="A146" s="49">
        <v>43312</v>
      </c>
      <c r="B146" s="48" t="s">
        <v>354</v>
      </c>
      <c r="C146" s="48" t="s">
        <v>396</v>
      </c>
      <c r="D146" s="48" t="s">
        <v>379</v>
      </c>
      <c r="E146" s="48" t="s">
        <v>365</v>
      </c>
      <c r="F146" s="48">
        <v>1000</v>
      </c>
      <c r="G146" s="48">
        <v>21730</v>
      </c>
    </row>
    <row r="147" spans="1:7" x14ac:dyDescent="0.2">
      <c r="A147" s="49">
        <v>43316</v>
      </c>
      <c r="B147" s="48" t="s">
        <v>377</v>
      </c>
      <c r="C147" s="48" t="s">
        <v>386</v>
      </c>
      <c r="D147" s="48" t="s">
        <v>370</v>
      </c>
      <c r="E147" s="48" t="s">
        <v>357</v>
      </c>
      <c r="F147" s="48">
        <v>600</v>
      </c>
      <c r="G147" s="48">
        <v>13806.000000000002</v>
      </c>
    </row>
    <row r="148" spans="1:7" x14ac:dyDescent="0.2">
      <c r="A148" s="49">
        <v>43320</v>
      </c>
      <c r="B148" s="48" t="s">
        <v>358</v>
      </c>
      <c r="C148" s="48" t="s">
        <v>381</v>
      </c>
      <c r="D148" s="48" t="s">
        <v>379</v>
      </c>
      <c r="E148" s="48" t="s">
        <v>362</v>
      </c>
      <c r="F148" s="48">
        <v>800</v>
      </c>
      <c r="G148" s="48">
        <v>16416</v>
      </c>
    </row>
    <row r="149" spans="1:7" x14ac:dyDescent="0.2">
      <c r="A149" s="49">
        <v>43324</v>
      </c>
      <c r="B149" s="48" t="s">
        <v>354</v>
      </c>
      <c r="C149" s="48" t="s">
        <v>397</v>
      </c>
      <c r="D149" s="48" t="s">
        <v>356</v>
      </c>
      <c r="E149" s="48" t="s">
        <v>371</v>
      </c>
      <c r="F149" s="48">
        <v>900</v>
      </c>
      <c r="G149" s="48">
        <v>21015</v>
      </c>
    </row>
    <row r="150" spans="1:7" x14ac:dyDescent="0.2">
      <c r="A150" s="49">
        <v>43328</v>
      </c>
      <c r="B150" s="48" t="s">
        <v>358</v>
      </c>
      <c r="C150" s="48" t="s">
        <v>396</v>
      </c>
      <c r="D150" s="48" t="s">
        <v>379</v>
      </c>
      <c r="E150" s="48" t="s">
        <v>365</v>
      </c>
      <c r="F150" s="48">
        <v>900</v>
      </c>
      <c r="G150" s="48">
        <v>21438</v>
      </c>
    </row>
    <row r="151" spans="1:7" x14ac:dyDescent="0.2">
      <c r="A151" s="49">
        <v>43332</v>
      </c>
      <c r="B151" s="48" t="s">
        <v>354</v>
      </c>
      <c r="C151" s="48" t="s">
        <v>399</v>
      </c>
      <c r="D151" s="48" t="s">
        <v>379</v>
      </c>
      <c r="E151" s="48" t="s">
        <v>362</v>
      </c>
      <c r="F151" s="48">
        <v>900</v>
      </c>
      <c r="G151" s="48">
        <v>21465</v>
      </c>
    </row>
    <row r="152" spans="1:7" x14ac:dyDescent="0.2">
      <c r="A152" s="49">
        <v>43336</v>
      </c>
      <c r="B152" s="48" t="s">
        <v>358</v>
      </c>
      <c r="C152" s="48" t="s">
        <v>386</v>
      </c>
      <c r="D152" s="48" t="s">
        <v>370</v>
      </c>
      <c r="E152" s="48" t="s">
        <v>357</v>
      </c>
      <c r="F152" s="48">
        <v>300</v>
      </c>
      <c r="G152" s="48">
        <v>6267</v>
      </c>
    </row>
    <row r="153" spans="1:7" x14ac:dyDescent="0.2">
      <c r="A153" s="49">
        <v>43340</v>
      </c>
      <c r="B153" s="48" t="s">
        <v>377</v>
      </c>
      <c r="C153" s="48" t="s">
        <v>386</v>
      </c>
      <c r="D153" s="48" t="s">
        <v>370</v>
      </c>
      <c r="E153" s="48" t="s">
        <v>357</v>
      </c>
      <c r="F153" s="48">
        <v>400</v>
      </c>
      <c r="G153" s="48">
        <v>9144</v>
      </c>
    </row>
    <row r="154" spans="1:7" x14ac:dyDescent="0.2">
      <c r="A154" s="49">
        <v>43344</v>
      </c>
      <c r="B154" s="48" t="s">
        <v>358</v>
      </c>
      <c r="C154" s="48" t="s">
        <v>376</v>
      </c>
      <c r="D154" s="48" t="s">
        <v>356</v>
      </c>
      <c r="E154" s="48" t="s">
        <v>365</v>
      </c>
      <c r="F154" s="48">
        <v>100</v>
      </c>
      <c r="G154" s="48">
        <v>1739.9999999999998</v>
      </c>
    </row>
    <row r="155" spans="1:7" x14ac:dyDescent="0.2">
      <c r="A155" s="49">
        <v>43348</v>
      </c>
      <c r="B155" s="48" t="s">
        <v>354</v>
      </c>
      <c r="C155" s="48" t="s">
        <v>388</v>
      </c>
      <c r="D155" s="48" t="s">
        <v>356</v>
      </c>
      <c r="E155" s="48" t="s">
        <v>357</v>
      </c>
      <c r="F155" s="48">
        <v>100</v>
      </c>
      <c r="G155" s="48">
        <v>2401</v>
      </c>
    </row>
    <row r="156" spans="1:7" x14ac:dyDescent="0.2">
      <c r="A156" s="49">
        <v>43352</v>
      </c>
      <c r="B156" s="48" t="s">
        <v>377</v>
      </c>
      <c r="C156" s="48" t="s">
        <v>396</v>
      </c>
      <c r="D156" s="48" t="s">
        <v>379</v>
      </c>
      <c r="E156" s="48" t="s">
        <v>365</v>
      </c>
      <c r="F156" s="48">
        <v>1000</v>
      </c>
      <c r="G156" s="48">
        <v>19110</v>
      </c>
    </row>
    <row r="157" spans="1:7" x14ac:dyDescent="0.2">
      <c r="A157" s="49">
        <v>43356</v>
      </c>
      <c r="B157" s="48" t="s">
        <v>354</v>
      </c>
      <c r="C157" s="48" t="s">
        <v>378</v>
      </c>
      <c r="D157" s="48" t="s">
        <v>379</v>
      </c>
      <c r="E157" s="48" t="s">
        <v>362</v>
      </c>
      <c r="F157" s="48">
        <v>500</v>
      </c>
      <c r="G157" s="48">
        <v>9345</v>
      </c>
    </row>
    <row r="158" spans="1:7" x14ac:dyDescent="0.2">
      <c r="A158" s="49">
        <v>43360</v>
      </c>
      <c r="B158" s="48" t="s">
        <v>358</v>
      </c>
      <c r="C158" s="48" t="s">
        <v>389</v>
      </c>
      <c r="D158" s="48" t="s">
        <v>379</v>
      </c>
      <c r="E158" s="48" t="s">
        <v>360</v>
      </c>
      <c r="F158" s="48">
        <v>900</v>
      </c>
      <c r="G158" s="48">
        <v>21888</v>
      </c>
    </row>
    <row r="159" spans="1:7" x14ac:dyDescent="0.2">
      <c r="A159" s="49">
        <v>43364</v>
      </c>
      <c r="B159" s="48" t="s">
        <v>354</v>
      </c>
      <c r="C159" s="48" t="s">
        <v>395</v>
      </c>
      <c r="D159" s="48" t="s">
        <v>379</v>
      </c>
      <c r="E159" s="48" t="s">
        <v>362</v>
      </c>
      <c r="F159" s="48">
        <v>600</v>
      </c>
      <c r="G159" s="48">
        <v>11628</v>
      </c>
    </row>
    <row r="160" spans="1:7" x14ac:dyDescent="0.2">
      <c r="A160" s="49">
        <v>43368</v>
      </c>
      <c r="B160" s="48" t="s">
        <v>354</v>
      </c>
      <c r="C160" s="48" t="s">
        <v>389</v>
      </c>
      <c r="D160" s="48" t="s">
        <v>379</v>
      </c>
      <c r="E160" s="48" t="s">
        <v>360</v>
      </c>
      <c r="F160" s="48">
        <v>300</v>
      </c>
      <c r="G160" s="48">
        <v>5961</v>
      </c>
    </row>
    <row r="161" spans="1:7" x14ac:dyDescent="0.2">
      <c r="A161" s="49">
        <v>43372</v>
      </c>
      <c r="B161" s="48" t="s">
        <v>377</v>
      </c>
      <c r="C161" s="48" t="s">
        <v>355</v>
      </c>
      <c r="D161" s="48" t="s">
        <v>356</v>
      </c>
      <c r="E161" s="48" t="s">
        <v>357</v>
      </c>
      <c r="F161" s="48">
        <v>100</v>
      </c>
      <c r="G161" s="48">
        <v>2042.0000000000002</v>
      </c>
    </row>
    <row r="162" spans="1:7" x14ac:dyDescent="0.2">
      <c r="A162" s="49">
        <v>43376</v>
      </c>
      <c r="B162" s="48" t="s">
        <v>358</v>
      </c>
      <c r="C162" s="48" t="s">
        <v>394</v>
      </c>
      <c r="D162" s="48" t="s">
        <v>379</v>
      </c>
      <c r="E162" s="48" t="s">
        <v>373</v>
      </c>
      <c r="F162" s="48">
        <v>900</v>
      </c>
      <c r="G162" s="48">
        <v>17505</v>
      </c>
    </row>
    <row r="163" spans="1:7" x14ac:dyDescent="0.2">
      <c r="A163" s="49">
        <v>43380</v>
      </c>
      <c r="B163" s="48" t="s">
        <v>354</v>
      </c>
      <c r="C163" s="48" t="s">
        <v>384</v>
      </c>
      <c r="D163" s="48" t="s">
        <v>367</v>
      </c>
      <c r="E163" s="48" t="s">
        <v>371</v>
      </c>
      <c r="F163" s="48">
        <v>800</v>
      </c>
      <c r="G163" s="48">
        <v>14440</v>
      </c>
    </row>
    <row r="164" spans="1:7" x14ac:dyDescent="0.2">
      <c r="A164" s="49">
        <v>43384</v>
      </c>
      <c r="B164" s="48" t="s">
        <v>377</v>
      </c>
      <c r="C164" s="48" t="s">
        <v>361</v>
      </c>
      <c r="D164" s="48" t="s">
        <v>356</v>
      </c>
      <c r="E164" s="48" t="s">
        <v>362</v>
      </c>
      <c r="F164" s="48">
        <v>200</v>
      </c>
      <c r="G164" s="48">
        <v>3552.0000000000005</v>
      </c>
    </row>
    <row r="165" spans="1:7" x14ac:dyDescent="0.2">
      <c r="A165" s="49">
        <v>43388</v>
      </c>
      <c r="B165" s="48" t="s">
        <v>377</v>
      </c>
      <c r="C165" s="48" t="s">
        <v>374</v>
      </c>
      <c r="D165" s="48" t="s">
        <v>356</v>
      </c>
      <c r="E165" s="48" t="s">
        <v>360</v>
      </c>
      <c r="F165" s="48">
        <v>300</v>
      </c>
      <c r="G165" s="48">
        <v>7032</v>
      </c>
    </row>
    <row r="166" spans="1:7" x14ac:dyDescent="0.2">
      <c r="A166" s="49">
        <v>43392</v>
      </c>
      <c r="B166" s="48" t="s">
        <v>377</v>
      </c>
      <c r="C166" s="48" t="s">
        <v>397</v>
      </c>
      <c r="D166" s="48" t="s">
        <v>356</v>
      </c>
      <c r="E166" s="48" t="s">
        <v>371</v>
      </c>
      <c r="F166" s="48">
        <v>300</v>
      </c>
      <c r="G166" s="48">
        <v>6735</v>
      </c>
    </row>
    <row r="167" spans="1:7" x14ac:dyDescent="0.2">
      <c r="A167" s="49">
        <v>43396</v>
      </c>
      <c r="B167" s="48" t="s">
        <v>354</v>
      </c>
      <c r="C167" s="48" t="s">
        <v>381</v>
      </c>
      <c r="D167" s="48" t="s">
        <v>379</v>
      </c>
      <c r="E167" s="48" t="s">
        <v>362</v>
      </c>
      <c r="F167" s="48">
        <v>400</v>
      </c>
      <c r="G167" s="48">
        <v>8164</v>
      </c>
    </row>
    <row r="168" spans="1:7" x14ac:dyDescent="0.2">
      <c r="A168" s="49">
        <v>43400</v>
      </c>
      <c r="B168" s="48" t="s">
        <v>377</v>
      </c>
      <c r="C168" s="48" t="s">
        <v>363</v>
      </c>
      <c r="D168" s="48" t="s">
        <v>364</v>
      </c>
      <c r="E168" s="48" t="s">
        <v>365</v>
      </c>
      <c r="F168" s="48">
        <v>800</v>
      </c>
      <c r="G168" s="48">
        <v>14591.999999999998</v>
      </c>
    </row>
    <row r="169" spans="1:7" x14ac:dyDescent="0.2">
      <c r="A169" s="49">
        <v>43404</v>
      </c>
      <c r="B169" s="48" t="s">
        <v>354</v>
      </c>
      <c r="C169" s="48" t="s">
        <v>391</v>
      </c>
      <c r="D169" s="48" t="s">
        <v>392</v>
      </c>
      <c r="E169" s="48" t="s">
        <v>362</v>
      </c>
      <c r="F169" s="48">
        <v>600</v>
      </c>
      <c r="G169" s="48">
        <v>12606.000000000002</v>
      </c>
    </row>
    <row r="170" spans="1:7" x14ac:dyDescent="0.2">
      <c r="A170" s="49">
        <v>43408</v>
      </c>
      <c r="B170" s="48" t="s">
        <v>377</v>
      </c>
      <c r="C170" s="48" t="s">
        <v>394</v>
      </c>
      <c r="D170" s="48" t="s">
        <v>379</v>
      </c>
      <c r="E170" s="48" t="s">
        <v>373</v>
      </c>
      <c r="F170" s="48">
        <v>300</v>
      </c>
      <c r="G170" s="48">
        <v>6207</v>
      </c>
    </row>
    <row r="171" spans="1:7" x14ac:dyDescent="0.2">
      <c r="A171" s="49">
        <v>43412</v>
      </c>
      <c r="B171" s="48" t="s">
        <v>358</v>
      </c>
      <c r="C171" s="48" t="s">
        <v>396</v>
      </c>
      <c r="D171" s="48" t="s">
        <v>379</v>
      </c>
      <c r="E171" s="48" t="s">
        <v>365</v>
      </c>
      <c r="F171" s="48">
        <v>1000</v>
      </c>
      <c r="G171" s="48">
        <v>20770</v>
      </c>
    </row>
    <row r="172" spans="1:7" x14ac:dyDescent="0.2">
      <c r="A172" s="49">
        <v>43416</v>
      </c>
      <c r="B172" s="48" t="s">
        <v>354</v>
      </c>
      <c r="C172" s="48" t="s">
        <v>389</v>
      </c>
      <c r="D172" s="48" t="s">
        <v>379</v>
      </c>
      <c r="E172" s="48" t="s">
        <v>360</v>
      </c>
      <c r="F172" s="48">
        <v>300</v>
      </c>
      <c r="G172" s="48">
        <v>6240</v>
      </c>
    </row>
    <row r="173" spans="1:7" x14ac:dyDescent="0.2">
      <c r="A173" s="49">
        <v>43420</v>
      </c>
      <c r="B173" s="48" t="s">
        <v>354</v>
      </c>
      <c r="C173" s="48" t="s">
        <v>369</v>
      </c>
      <c r="D173" s="48" t="s">
        <v>370</v>
      </c>
      <c r="E173" s="48" t="s">
        <v>357</v>
      </c>
      <c r="F173" s="48">
        <v>400</v>
      </c>
      <c r="G173" s="48">
        <v>8128</v>
      </c>
    </row>
    <row r="174" spans="1:7" x14ac:dyDescent="0.2">
      <c r="A174" s="49">
        <v>43424</v>
      </c>
      <c r="B174" s="48" t="s">
        <v>358</v>
      </c>
      <c r="C174" s="48" t="s">
        <v>359</v>
      </c>
      <c r="D174" s="48" t="s">
        <v>356</v>
      </c>
      <c r="E174" s="48" t="s">
        <v>360</v>
      </c>
      <c r="F174" s="48">
        <v>500</v>
      </c>
      <c r="G174" s="48">
        <v>10445</v>
      </c>
    </row>
    <row r="175" spans="1:7" x14ac:dyDescent="0.2">
      <c r="A175" s="49">
        <v>43428</v>
      </c>
      <c r="B175" s="48" t="s">
        <v>354</v>
      </c>
      <c r="C175" s="48" t="s">
        <v>398</v>
      </c>
      <c r="D175" s="48" t="s">
        <v>356</v>
      </c>
      <c r="E175" s="48" t="s">
        <v>375</v>
      </c>
      <c r="F175" s="48">
        <v>800</v>
      </c>
      <c r="G175" s="48">
        <v>14224</v>
      </c>
    </row>
    <row r="176" spans="1:7" x14ac:dyDescent="0.2">
      <c r="A176" s="49">
        <v>43432</v>
      </c>
      <c r="B176" s="48" t="s">
        <v>354</v>
      </c>
      <c r="C176" s="48" t="s">
        <v>369</v>
      </c>
      <c r="D176" s="48" t="s">
        <v>370</v>
      </c>
      <c r="E176" s="48" t="s">
        <v>357</v>
      </c>
      <c r="F176" s="48">
        <v>400</v>
      </c>
      <c r="G176" s="48">
        <v>7136</v>
      </c>
    </row>
    <row r="177" spans="1:7" x14ac:dyDescent="0.2">
      <c r="A177" s="49">
        <v>43436</v>
      </c>
      <c r="B177" s="48" t="s">
        <v>354</v>
      </c>
      <c r="C177" s="48" t="s">
        <v>382</v>
      </c>
      <c r="D177" s="48" t="s">
        <v>379</v>
      </c>
      <c r="E177" s="48" t="s">
        <v>371</v>
      </c>
      <c r="F177" s="48">
        <v>700</v>
      </c>
      <c r="G177" s="48">
        <v>17150</v>
      </c>
    </row>
    <row r="178" spans="1:7" x14ac:dyDescent="0.2">
      <c r="A178" s="49">
        <v>43440</v>
      </c>
      <c r="B178" s="48" t="s">
        <v>358</v>
      </c>
      <c r="C178" s="48" t="s">
        <v>388</v>
      </c>
      <c r="D178" s="48" t="s">
        <v>356</v>
      </c>
      <c r="E178" s="48" t="s">
        <v>357</v>
      </c>
      <c r="F178" s="48">
        <v>400</v>
      </c>
      <c r="G178" s="48">
        <v>10044</v>
      </c>
    </row>
    <row r="179" spans="1:7" x14ac:dyDescent="0.2">
      <c r="A179" s="49">
        <v>43444</v>
      </c>
      <c r="B179" s="48" t="s">
        <v>354</v>
      </c>
      <c r="C179" s="48" t="s">
        <v>388</v>
      </c>
      <c r="D179" s="48" t="s">
        <v>356</v>
      </c>
      <c r="E179" s="48" t="s">
        <v>357</v>
      </c>
      <c r="F179" s="48">
        <v>300</v>
      </c>
      <c r="G179" s="48">
        <v>6714</v>
      </c>
    </row>
    <row r="180" spans="1:7" x14ac:dyDescent="0.2">
      <c r="A180" s="49">
        <v>43448</v>
      </c>
      <c r="B180" s="48" t="s">
        <v>354</v>
      </c>
      <c r="C180" s="48" t="s">
        <v>366</v>
      </c>
      <c r="D180" s="48" t="s">
        <v>367</v>
      </c>
      <c r="E180" s="48" t="s">
        <v>368</v>
      </c>
      <c r="F180" s="48">
        <v>800</v>
      </c>
      <c r="G180" s="48">
        <v>15640</v>
      </c>
    </row>
    <row r="181" spans="1:7" x14ac:dyDescent="0.2">
      <c r="A181" s="49">
        <v>43452</v>
      </c>
      <c r="B181" s="48" t="s">
        <v>377</v>
      </c>
      <c r="C181" s="48" t="s">
        <v>394</v>
      </c>
      <c r="D181" s="48" t="s">
        <v>379</v>
      </c>
      <c r="E181" s="48" t="s">
        <v>373</v>
      </c>
      <c r="F181" s="48">
        <v>1000</v>
      </c>
      <c r="G181" s="48">
        <v>19250</v>
      </c>
    </row>
  </sheetData>
  <autoFilter ref="A1:G181" xr:uid="{3D08300D-D275-42BC-927F-D31756107DB5}"/>
  <dataConsolidate topLabels="1">
    <dataRefs count="1">
      <dataRef name="MyData" r:id="rId1"/>
    </dataRefs>
  </dataConsolidate>
  <pageMargins left="0.75" right="0.75" top="1" bottom="1" header="0.5" footer="0.5"/>
  <pageSetup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DF357-BC32-403B-9845-466A028CE18B}">
  <dimension ref="A1:AA20"/>
  <sheetViews>
    <sheetView workbookViewId="0"/>
  </sheetViews>
  <sheetFormatPr defaultRowHeight="15.75" x14ac:dyDescent="0.25"/>
  <cols>
    <col min="1" max="1" width="11.42578125" style="5" bestFit="1" customWidth="1"/>
    <col min="2" max="14" width="9.140625" style="5"/>
    <col min="15" max="15" width="9.140625" style="54"/>
    <col min="16" max="16" width="9.140625" style="5"/>
    <col min="17" max="17" width="11.42578125" style="5" bestFit="1" customWidth="1"/>
    <col min="18" max="21" width="9.140625" style="5"/>
    <col min="22" max="22" width="9.140625" style="54"/>
    <col min="23" max="23" width="9.140625" style="5"/>
    <col min="24" max="24" width="11.42578125" style="5" bestFit="1" customWidth="1"/>
    <col min="25" max="16384" width="9.140625" style="5"/>
  </cols>
  <sheetData>
    <row r="1" spans="1:27" x14ac:dyDescent="0.25">
      <c r="Q1" s="5" t="s">
        <v>453</v>
      </c>
      <c r="X1" s="5" t="s">
        <v>454</v>
      </c>
    </row>
    <row r="3" spans="1:27" x14ac:dyDescent="0.25">
      <c r="B3" s="5" t="s">
        <v>419</v>
      </c>
      <c r="C3" s="5" t="s">
        <v>420</v>
      </c>
      <c r="D3" s="5" t="s">
        <v>421</v>
      </c>
      <c r="E3" s="5" t="s">
        <v>422</v>
      </c>
      <c r="F3" s="5" t="s">
        <v>423</v>
      </c>
      <c r="G3" s="5" t="s">
        <v>424</v>
      </c>
      <c r="H3" s="5" t="s">
        <v>425</v>
      </c>
      <c r="I3" s="5" t="s">
        <v>426</v>
      </c>
      <c r="J3" s="5" t="s">
        <v>427</v>
      </c>
      <c r="K3" s="5" t="s">
        <v>428</v>
      </c>
      <c r="L3" s="5" t="s">
        <v>429</v>
      </c>
      <c r="M3" s="5" t="s">
        <v>430</v>
      </c>
      <c r="R3" s="5" t="s">
        <v>419</v>
      </c>
      <c r="S3" s="5" t="s">
        <v>420</v>
      </c>
      <c r="T3" s="5" t="s">
        <v>421</v>
      </c>
      <c r="Y3" s="5" t="s">
        <v>419</v>
      </c>
      <c r="Z3" s="5" t="s">
        <v>420</v>
      </c>
      <c r="AA3" s="5" t="s">
        <v>421</v>
      </c>
    </row>
    <row r="4" spans="1:27" x14ac:dyDescent="0.25">
      <c r="A4" s="5" t="s">
        <v>444</v>
      </c>
      <c r="B4" s="5">
        <v>324</v>
      </c>
      <c r="C4" s="5">
        <v>234</v>
      </c>
      <c r="D4" s="5">
        <v>864</v>
      </c>
      <c r="E4" s="5">
        <v>576</v>
      </c>
      <c r="F4" s="5">
        <v>576</v>
      </c>
      <c r="G4" s="5">
        <v>774</v>
      </c>
      <c r="H4" s="5">
        <v>990</v>
      </c>
      <c r="I4" s="5">
        <v>144</v>
      </c>
      <c r="J4" s="5">
        <v>144</v>
      </c>
      <c r="K4" s="5">
        <v>396</v>
      </c>
      <c r="L4" s="5">
        <v>648</v>
      </c>
      <c r="M4" s="5">
        <v>108</v>
      </c>
      <c r="Q4" s="5" t="s">
        <v>444</v>
      </c>
      <c r="R4" s="5">
        <v>324</v>
      </c>
      <c r="S4" s="5">
        <v>234</v>
      </c>
      <c r="T4" s="5">
        <v>864</v>
      </c>
      <c r="X4" s="5" t="s">
        <v>444</v>
      </c>
      <c r="Y4" s="5">
        <v>324</v>
      </c>
      <c r="Z4" s="5">
        <v>234</v>
      </c>
      <c r="AA4" s="5">
        <v>864</v>
      </c>
    </row>
    <row r="5" spans="1:27" x14ac:dyDescent="0.25">
      <c r="A5" s="5" t="s">
        <v>445</v>
      </c>
      <c r="B5" s="5">
        <v>6</v>
      </c>
      <c r="C5" s="5">
        <v>20</v>
      </c>
      <c r="D5" s="5">
        <v>51</v>
      </c>
      <c r="E5" s="5">
        <v>8</v>
      </c>
      <c r="F5" s="5">
        <v>20</v>
      </c>
      <c r="G5" s="5">
        <v>41</v>
      </c>
      <c r="H5" s="5">
        <v>50</v>
      </c>
      <c r="I5" s="5">
        <v>21</v>
      </c>
      <c r="J5" s="5">
        <v>23</v>
      </c>
      <c r="K5" s="5">
        <v>19</v>
      </c>
      <c r="L5" s="5">
        <v>29</v>
      </c>
      <c r="M5" s="5">
        <v>46</v>
      </c>
      <c r="Q5" s="5" t="s">
        <v>445</v>
      </c>
      <c r="R5" s="5">
        <v>6</v>
      </c>
      <c r="S5" s="5">
        <v>20</v>
      </c>
      <c r="T5" s="5">
        <v>51</v>
      </c>
      <c r="X5" s="5" t="s">
        <v>445</v>
      </c>
      <c r="Y5" s="5">
        <v>6</v>
      </c>
      <c r="Z5" s="5">
        <v>20</v>
      </c>
      <c r="AA5" s="5">
        <v>51</v>
      </c>
    </row>
    <row r="6" spans="1:27" ht="16.5" thickBot="1" x14ac:dyDescent="0.3">
      <c r="B6" s="53">
        <f>SUM(B4:B5)</f>
        <v>330</v>
      </c>
      <c r="C6" s="53">
        <f t="shared" ref="C6:M6" si="0">SUM(C4:C5)</f>
        <v>254</v>
      </c>
      <c r="D6" s="53">
        <f t="shared" si="0"/>
        <v>915</v>
      </c>
      <c r="E6" s="53">
        <f t="shared" si="0"/>
        <v>584</v>
      </c>
      <c r="F6" s="53">
        <f t="shared" si="0"/>
        <v>596</v>
      </c>
      <c r="G6" s="53">
        <f t="shared" si="0"/>
        <v>815</v>
      </c>
      <c r="H6" s="53">
        <f t="shared" si="0"/>
        <v>1040</v>
      </c>
      <c r="I6" s="53">
        <f t="shared" si="0"/>
        <v>165</v>
      </c>
      <c r="J6" s="53">
        <f t="shared" si="0"/>
        <v>167</v>
      </c>
      <c r="K6" s="53">
        <f t="shared" si="0"/>
        <v>415</v>
      </c>
      <c r="L6" s="53">
        <f t="shared" si="0"/>
        <v>677</v>
      </c>
      <c r="M6" s="53">
        <f t="shared" si="0"/>
        <v>154</v>
      </c>
      <c r="R6" s="53">
        <f>SUM(R4:R5)</f>
        <v>330</v>
      </c>
      <c r="S6" s="53">
        <f t="shared" ref="S6" si="1">SUM(S4:S5)</f>
        <v>254</v>
      </c>
      <c r="T6" s="53">
        <f t="shared" ref="T6" si="2">SUM(T4:T5)</f>
        <v>915</v>
      </c>
      <c r="Y6" s="53">
        <f>SUM(Y4:Y5)</f>
        <v>330</v>
      </c>
      <c r="Z6" s="53">
        <f t="shared" ref="Z6" si="3">SUM(Z4:Z5)</f>
        <v>254</v>
      </c>
      <c r="AA6" s="53">
        <f t="shared" ref="AA6" si="4">SUM(AA4:AA5)</f>
        <v>915</v>
      </c>
    </row>
    <row r="7" spans="1:27" ht="16.5" thickTop="1" x14ac:dyDescent="0.25"/>
    <row r="8" spans="1:27" x14ac:dyDescent="0.25">
      <c r="A8" s="5" t="s">
        <v>446</v>
      </c>
      <c r="B8" s="5">
        <v>49</v>
      </c>
      <c r="C8" s="5">
        <v>32</v>
      </c>
      <c r="D8" s="5">
        <v>27</v>
      </c>
      <c r="E8" s="5">
        <v>32</v>
      </c>
      <c r="F8" s="5">
        <v>29</v>
      </c>
      <c r="G8" s="5">
        <v>8</v>
      </c>
      <c r="H8" s="5">
        <v>43</v>
      </c>
      <c r="I8" s="5">
        <v>8</v>
      </c>
      <c r="J8" s="5">
        <v>51</v>
      </c>
      <c r="K8" s="5">
        <v>25</v>
      </c>
      <c r="L8" s="5">
        <v>17</v>
      </c>
      <c r="M8" s="5">
        <v>41</v>
      </c>
      <c r="Q8" s="5" t="s">
        <v>446</v>
      </c>
      <c r="R8" s="5">
        <v>49</v>
      </c>
      <c r="S8" s="5">
        <v>32</v>
      </c>
      <c r="T8" s="5">
        <v>27</v>
      </c>
      <c r="X8" s="5" t="s">
        <v>446</v>
      </c>
      <c r="Y8" s="5">
        <v>49</v>
      </c>
      <c r="Z8" s="5">
        <v>32</v>
      </c>
      <c r="AA8" s="5">
        <v>27</v>
      </c>
    </row>
    <row r="9" spans="1:27" x14ac:dyDescent="0.25">
      <c r="A9" s="5" t="s">
        <v>447</v>
      </c>
      <c r="B9" s="5">
        <v>53</v>
      </c>
      <c r="C9" s="5">
        <v>9</v>
      </c>
      <c r="D9" s="5">
        <v>25</v>
      </c>
      <c r="E9" s="5">
        <v>42</v>
      </c>
      <c r="F9" s="5">
        <v>36</v>
      </c>
      <c r="G9" s="5">
        <v>28</v>
      </c>
      <c r="H9" s="5">
        <v>28</v>
      </c>
      <c r="I9" s="5">
        <v>42</v>
      </c>
      <c r="J9" s="5">
        <v>21</v>
      </c>
      <c r="K9" s="5">
        <v>55</v>
      </c>
      <c r="L9" s="5">
        <v>8</v>
      </c>
      <c r="M9" s="5">
        <v>39</v>
      </c>
      <c r="Q9" s="5" t="s">
        <v>447</v>
      </c>
      <c r="R9" s="5">
        <v>53</v>
      </c>
      <c r="S9" s="5">
        <v>9</v>
      </c>
      <c r="T9" s="5">
        <v>25</v>
      </c>
      <c r="X9" s="5" t="s">
        <v>447</v>
      </c>
      <c r="Y9" s="5">
        <v>53</v>
      </c>
      <c r="Z9" s="5">
        <v>9</v>
      </c>
      <c r="AA9" s="5">
        <v>25</v>
      </c>
    </row>
    <row r="10" spans="1:27" x14ac:dyDescent="0.25">
      <c r="A10" s="5" t="s">
        <v>448</v>
      </c>
      <c r="B10" s="5">
        <v>37</v>
      </c>
      <c r="C10" s="5">
        <v>40</v>
      </c>
      <c r="D10" s="5">
        <v>42</v>
      </c>
      <c r="E10" s="5">
        <v>43</v>
      </c>
      <c r="F10" s="5">
        <v>55</v>
      </c>
      <c r="G10" s="5">
        <v>8</v>
      </c>
      <c r="H10" s="5">
        <v>7</v>
      </c>
      <c r="I10" s="5">
        <v>35</v>
      </c>
      <c r="J10" s="5">
        <v>48</v>
      </c>
      <c r="K10" s="5">
        <v>7</v>
      </c>
      <c r="L10" s="5">
        <v>20</v>
      </c>
      <c r="M10" s="5">
        <v>42</v>
      </c>
      <c r="Q10" s="5" t="s">
        <v>448</v>
      </c>
      <c r="R10" s="5">
        <v>37</v>
      </c>
      <c r="S10" s="5">
        <v>40</v>
      </c>
      <c r="T10" s="5">
        <v>42</v>
      </c>
      <c r="X10" s="5" t="s">
        <v>448</v>
      </c>
      <c r="Y10" s="5">
        <v>37</v>
      </c>
      <c r="Z10" s="5">
        <v>40</v>
      </c>
      <c r="AA10" s="5">
        <v>42</v>
      </c>
    </row>
    <row r="11" spans="1:27" x14ac:dyDescent="0.25">
      <c r="A11" s="5" t="s">
        <v>449</v>
      </c>
      <c r="B11" s="5">
        <v>55</v>
      </c>
      <c r="C11" s="5">
        <v>5</v>
      </c>
      <c r="D11" s="5">
        <v>28</v>
      </c>
      <c r="E11" s="5">
        <v>44</v>
      </c>
      <c r="F11" s="5">
        <v>37</v>
      </c>
      <c r="G11" s="5">
        <v>26</v>
      </c>
      <c r="H11" s="5">
        <v>19</v>
      </c>
      <c r="I11" s="5">
        <v>43</v>
      </c>
      <c r="J11" s="5">
        <v>37</v>
      </c>
      <c r="K11" s="5">
        <v>13</v>
      </c>
      <c r="L11" s="5">
        <v>26</v>
      </c>
      <c r="M11" s="5">
        <v>46</v>
      </c>
      <c r="Q11" s="5" t="s">
        <v>449</v>
      </c>
      <c r="R11" s="5">
        <v>55</v>
      </c>
      <c r="S11" s="5">
        <v>5</v>
      </c>
      <c r="T11" s="5">
        <v>28</v>
      </c>
      <c r="X11" s="5" t="s">
        <v>449</v>
      </c>
      <c r="Y11" s="5">
        <v>55</v>
      </c>
      <c r="Z11" s="5">
        <v>5</v>
      </c>
      <c r="AA11" s="5">
        <v>28</v>
      </c>
    </row>
    <row r="12" spans="1:27" x14ac:dyDescent="0.25">
      <c r="A12" s="5" t="s">
        <v>450</v>
      </c>
      <c r="B12" s="5">
        <v>8</v>
      </c>
      <c r="C12" s="5">
        <v>32</v>
      </c>
      <c r="D12" s="5">
        <v>18</v>
      </c>
      <c r="E12" s="5">
        <v>14</v>
      </c>
      <c r="F12" s="5">
        <v>52</v>
      </c>
      <c r="G12" s="5">
        <v>34</v>
      </c>
      <c r="H12" s="5">
        <v>40</v>
      </c>
      <c r="I12" s="5">
        <v>52</v>
      </c>
      <c r="J12" s="5">
        <v>20</v>
      </c>
      <c r="K12" s="5">
        <v>32</v>
      </c>
      <c r="L12" s="5">
        <v>24</v>
      </c>
      <c r="M12" s="5">
        <v>8</v>
      </c>
      <c r="Q12" s="5" t="s">
        <v>450</v>
      </c>
      <c r="R12" s="5">
        <v>8</v>
      </c>
      <c r="S12" s="5">
        <v>32</v>
      </c>
      <c r="T12" s="5">
        <v>18</v>
      </c>
      <c r="X12" s="5" t="s">
        <v>450</v>
      </c>
      <c r="Y12" s="5">
        <v>8</v>
      </c>
      <c r="Z12" s="5">
        <v>32</v>
      </c>
      <c r="AA12" s="5">
        <v>18</v>
      </c>
    </row>
    <row r="13" spans="1:27" ht="16.5" thickBot="1" x14ac:dyDescent="0.3">
      <c r="B13" s="53">
        <f>SUM(B8:B12)</f>
        <v>202</v>
      </c>
      <c r="C13" s="53">
        <f t="shared" ref="C13:M13" si="5">SUM(C8:C12)</f>
        <v>118</v>
      </c>
      <c r="D13" s="53">
        <f t="shared" si="5"/>
        <v>140</v>
      </c>
      <c r="E13" s="53">
        <f t="shared" si="5"/>
        <v>175</v>
      </c>
      <c r="F13" s="53">
        <f t="shared" si="5"/>
        <v>209</v>
      </c>
      <c r="G13" s="53">
        <f t="shared" si="5"/>
        <v>104</v>
      </c>
      <c r="H13" s="53">
        <f t="shared" si="5"/>
        <v>137</v>
      </c>
      <c r="I13" s="53">
        <f t="shared" si="5"/>
        <v>180</v>
      </c>
      <c r="J13" s="53">
        <f t="shared" si="5"/>
        <v>177</v>
      </c>
      <c r="K13" s="53">
        <f t="shared" si="5"/>
        <v>132</v>
      </c>
      <c r="L13" s="53">
        <f t="shared" si="5"/>
        <v>95</v>
      </c>
      <c r="M13" s="53">
        <f t="shared" si="5"/>
        <v>176</v>
      </c>
      <c r="R13" s="53">
        <f>SUM(R8:R12)</f>
        <v>202</v>
      </c>
      <c r="S13" s="53">
        <f t="shared" ref="S13" si="6">SUM(S8:S12)</f>
        <v>118</v>
      </c>
      <c r="T13" s="53">
        <f t="shared" ref="T13" si="7">SUM(T8:T12)</f>
        <v>140</v>
      </c>
      <c r="Y13" s="53">
        <f>SUM(Y8:Y12)</f>
        <v>202</v>
      </c>
      <c r="Z13" s="53">
        <f t="shared" ref="Z13" si="8">SUM(Z8:Z12)</f>
        <v>118</v>
      </c>
      <c r="AA13" s="53">
        <f t="shared" ref="AA13" si="9">SUM(AA8:AA12)</f>
        <v>140</v>
      </c>
    </row>
    <row r="14" spans="1:27" ht="16.5" thickTop="1" x14ac:dyDescent="0.25"/>
    <row r="15" spans="1:27" ht="16.5" thickBot="1" x14ac:dyDescent="0.3">
      <c r="A15" s="5" t="s">
        <v>451</v>
      </c>
      <c r="B15" s="53">
        <f>B6-B13</f>
        <v>128</v>
      </c>
      <c r="C15" s="53">
        <f t="shared" ref="C15:M15" si="10">C6-C13</f>
        <v>136</v>
      </c>
      <c r="D15" s="53">
        <f t="shared" si="10"/>
        <v>775</v>
      </c>
      <c r="E15" s="53">
        <f t="shared" si="10"/>
        <v>409</v>
      </c>
      <c r="F15" s="53">
        <f t="shared" si="10"/>
        <v>387</v>
      </c>
      <c r="G15" s="53">
        <f t="shared" si="10"/>
        <v>711</v>
      </c>
      <c r="H15" s="53">
        <f t="shared" si="10"/>
        <v>903</v>
      </c>
      <c r="I15" s="53">
        <f t="shared" si="10"/>
        <v>-15</v>
      </c>
      <c r="J15" s="53">
        <f t="shared" si="10"/>
        <v>-10</v>
      </c>
      <c r="K15" s="53">
        <f t="shared" si="10"/>
        <v>283</v>
      </c>
      <c r="L15" s="53">
        <f t="shared" si="10"/>
        <v>582</v>
      </c>
      <c r="M15" s="53">
        <f t="shared" si="10"/>
        <v>-22</v>
      </c>
      <c r="Q15" s="5" t="s">
        <v>451</v>
      </c>
      <c r="R15" s="53">
        <f>R6-R13</f>
        <v>128</v>
      </c>
      <c r="S15" s="53">
        <f t="shared" ref="S15:T15" si="11">S6-S13</f>
        <v>136</v>
      </c>
      <c r="T15" s="53">
        <f t="shared" si="11"/>
        <v>775</v>
      </c>
      <c r="X15" s="5" t="s">
        <v>451</v>
      </c>
      <c r="Y15" s="53">
        <f>Y6-Y13</f>
        <v>128</v>
      </c>
      <c r="Z15" s="53">
        <f t="shared" ref="Z15:AA15" si="12">Z6-Z13</f>
        <v>136</v>
      </c>
      <c r="AA15" s="53">
        <f t="shared" si="12"/>
        <v>775</v>
      </c>
    </row>
    <row r="16" spans="1:27" ht="16.5" thickTop="1" x14ac:dyDescent="0.25"/>
    <row r="17" spans="1:27" x14ac:dyDescent="0.25">
      <c r="A17" s="5" t="s">
        <v>443</v>
      </c>
      <c r="B17" s="5">
        <v>21</v>
      </c>
      <c r="C17" s="5">
        <v>51</v>
      </c>
      <c r="D17" s="5">
        <v>6</v>
      </c>
      <c r="E17" s="5">
        <v>27</v>
      </c>
      <c r="F17" s="5">
        <v>10</v>
      </c>
      <c r="G17" s="5">
        <v>20</v>
      </c>
      <c r="H17" s="5">
        <v>10</v>
      </c>
      <c r="I17" s="5">
        <v>40</v>
      </c>
      <c r="J17" s="5">
        <v>46</v>
      </c>
      <c r="K17" s="5">
        <v>53</v>
      </c>
      <c r="L17" s="5">
        <v>46</v>
      </c>
      <c r="M17" s="5">
        <v>31</v>
      </c>
      <c r="Q17" s="5" t="s">
        <v>443</v>
      </c>
      <c r="R17" s="5">
        <v>21</v>
      </c>
      <c r="S17" s="5">
        <v>51</v>
      </c>
      <c r="T17" s="5">
        <v>6</v>
      </c>
      <c r="X17" s="5" t="s">
        <v>443</v>
      </c>
      <c r="Y17" s="5">
        <v>21</v>
      </c>
      <c r="Z17" s="5">
        <v>51</v>
      </c>
      <c r="AA17" s="5">
        <v>6</v>
      </c>
    </row>
    <row r="19" spans="1:27" ht="16.5" thickBot="1" x14ac:dyDescent="0.3">
      <c r="A19" s="5" t="s">
        <v>452</v>
      </c>
      <c r="B19" s="53">
        <f>B15-B17</f>
        <v>107</v>
      </c>
      <c r="C19" s="53">
        <f t="shared" ref="C19:M19" si="13">C13-C17</f>
        <v>67</v>
      </c>
      <c r="D19" s="53">
        <f t="shared" si="13"/>
        <v>134</v>
      </c>
      <c r="E19" s="53">
        <f t="shared" si="13"/>
        <v>148</v>
      </c>
      <c r="F19" s="53">
        <f t="shared" si="13"/>
        <v>199</v>
      </c>
      <c r="G19" s="53">
        <f t="shared" si="13"/>
        <v>84</v>
      </c>
      <c r="H19" s="53">
        <f t="shared" si="13"/>
        <v>127</v>
      </c>
      <c r="I19" s="53">
        <f t="shared" si="13"/>
        <v>140</v>
      </c>
      <c r="J19" s="53">
        <f t="shared" si="13"/>
        <v>131</v>
      </c>
      <c r="K19" s="53">
        <f t="shared" si="13"/>
        <v>79</v>
      </c>
      <c r="L19" s="53">
        <f t="shared" si="13"/>
        <v>49</v>
      </c>
      <c r="M19" s="53">
        <f t="shared" si="13"/>
        <v>145</v>
      </c>
      <c r="Q19" s="5" t="s">
        <v>452</v>
      </c>
      <c r="R19" s="53">
        <f>R15-R17</f>
        <v>107</v>
      </c>
      <c r="S19" s="53">
        <f t="shared" ref="S19:T19" si="14">S13-S17</f>
        <v>67</v>
      </c>
      <c r="T19" s="53">
        <f t="shared" si="14"/>
        <v>134</v>
      </c>
      <c r="X19" s="5" t="s">
        <v>452</v>
      </c>
      <c r="Y19" s="53">
        <f>Y15-Y17</f>
        <v>107</v>
      </c>
      <c r="Z19" s="53">
        <f t="shared" ref="Z19:AA19" si="15">Z13-Z17</f>
        <v>67</v>
      </c>
      <c r="AA19" s="53">
        <f t="shared" si="15"/>
        <v>134</v>
      </c>
    </row>
    <row r="20" spans="1:27" ht="16.5" thickTop="1" x14ac:dyDescent="0.25"/>
  </sheetData>
  <phoneticPr fontId="1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8F4F1-B59C-4CC6-8E63-BAB95C2F41D3}">
  <dimension ref="A1:E20"/>
  <sheetViews>
    <sheetView showGridLines="0" workbookViewId="0">
      <selection sqref="A1:E1"/>
    </sheetView>
  </sheetViews>
  <sheetFormatPr defaultRowHeight="12.75" x14ac:dyDescent="0.2"/>
  <cols>
    <col min="1" max="1" width="12" style="2" customWidth="1"/>
    <col min="2" max="2" width="12.28515625" style="2" customWidth="1"/>
    <col min="3" max="3" width="12.42578125" style="2" customWidth="1"/>
    <col min="4" max="4" width="10.7109375" style="2" bestFit="1" customWidth="1"/>
    <col min="5" max="5" width="11.140625" style="2" bestFit="1" customWidth="1"/>
    <col min="6" max="256" width="9.140625" style="2"/>
    <col min="257" max="257" width="12" style="2" customWidth="1"/>
    <col min="258" max="258" width="12.28515625" style="2" customWidth="1"/>
    <col min="259" max="259" width="12.42578125" style="2" customWidth="1"/>
    <col min="260" max="260" width="10.7109375" style="2" bestFit="1" customWidth="1"/>
    <col min="261" max="261" width="11.140625" style="2" bestFit="1" customWidth="1"/>
    <col min="262" max="512" width="9.140625" style="2"/>
    <col min="513" max="513" width="12" style="2" customWidth="1"/>
    <col min="514" max="514" width="12.28515625" style="2" customWidth="1"/>
    <col min="515" max="515" width="12.42578125" style="2" customWidth="1"/>
    <col min="516" max="516" width="10.7109375" style="2" bestFit="1" customWidth="1"/>
    <col min="517" max="517" width="11.140625" style="2" bestFit="1" customWidth="1"/>
    <col min="518" max="768" width="9.140625" style="2"/>
    <col min="769" max="769" width="12" style="2" customWidth="1"/>
    <col min="770" max="770" width="12.28515625" style="2" customWidth="1"/>
    <col min="771" max="771" width="12.42578125" style="2" customWidth="1"/>
    <col min="772" max="772" width="10.7109375" style="2" bestFit="1" customWidth="1"/>
    <col min="773" max="773" width="11.140625" style="2" bestFit="1" customWidth="1"/>
    <col min="774" max="1024" width="9.140625" style="2"/>
    <col min="1025" max="1025" width="12" style="2" customWidth="1"/>
    <col min="1026" max="1026" width="12.28515625" style="2" customWidth="1"/>
    <col min="1027" max="1027" width="12.42578125" style="2" customWidth="1"/>
    <col min="1028" max="1028" width="10.7109375" style="2" bestFit="1" customWidth="1"/>
    <col min="1029" max="1029" width="11.140625" style="2" bestFit="1" customWidth="1"/>
    <col min="1030" max="1280" width="9.140625" style="2"/>
    <col min="1281" max="1281" width="12" style="2" customWidth="1"/>
    <col min="1282" max="1282" width="12.28515625" style="2" customWidth="1"/>
    <col min="1283" max="1283" width="12.42578125" style="2" customWidth="1"/>
    <col min="1284" max="1284" width="10.7109375" style="2" bestFit="1" customWidth="1"/>
    <col min="1285" max="1285" width="11.140625" style="2" bestFit="1" customWidth="1"/>
    <col min="1286" max="1536" width="9.140625" style="2"/>
    <col min="1537" max="1537" width="12" style="2" customWidth="1"/>
    <col min="1538" max="1538" width="12.28515625" style="2" customWidth="1"/>
    <col min="1539" max="1539" width="12.42578125" style="2" customWidth="1"/>
    <col min="1540" max="1540" width="10.7109375" style="2" bestFit="1" customWidth="1"/>
    <col min="1541" max="1541" width="11.140625" style="2" bestFit="1" customWidth="1"/>
    <col min="1542" max="1792" width="9.140625" style="2"/>
    <col min="1793" max="1793" width="12" style="2" customWidth="1"/>
    <col min="1794" max="1794" width="12.28515625" style="2" customWidth="1"/>
    <col min="1795" max="1795" width="12.42578125" style="2" customWidth="1"/>
    <col min="1796" max="1796" width="10.7109375" style="2" bestFit="1" customWidth="1"/>
    <col min="1797" max="1797" width="11.140625" style="2" bestFit="1" customWidth="1"/>
    <col min="1798" max="2048" width="9.140625" style="2"/>
    <col min="2049" max="2049" width="12" style="2" customWidth="1"/>
    <col min="2050" max="2050" width="12.28515625" style="2" customWidth="1"/>
    <col min="2051" max="2051" width="12.42578125" style="2" customWidth="1"/>
    <col min="2052" max="2052" width="10.7109375" style="2" bestFit="1" customWidth="1"/>
    <col min="2053" max="2053" width="11.140625" style="2" bestFit="1" customWidth="1"/>
    <col min="2054" max="2304" width="9.140625" style="2"/>
    <col min="2305" max="2305" width="12" style="2" customWidth="1"/>
    <col min="2306" max="2306" width="12.28515625" style="2" customWidth="1"/>
    <col min="2307" max="2307" width="12.42578125" style="2" customWidth="1"/>
    <col min="2308" max="2308" width="10.7109375" style="2" bestFit="1" customWidth="1"/>
    <col min="2309" max="2309" width="11.140625" style="2" bestFit="1" customWidth="1"/>
    <col min="2310" max="2560" width="9.140625" style="2"/>
    <col min="2561" max="2561" width="12" style="2" customWidth="1"/>
    <col min="2562" max="2562" width="12.28515625" style="2" customWidth="1"/>
    <col min="2563" max="2563" width="12.42578125" style="2" customWidth="1"/>
    <col min="2564" max="2564" width="10.7109375" style="2" bestFit="1" customWidth="1"/>
    <col min="2565" max="2565" width="11.140625" style="2" bestFit="1" customWidth="1"/>
    <col min="2566" max="2816" width="9.140625" style="2"/>
    <col min="2817" max="2817" width="12" style="2" customWidth="1"/>
    <col min="2818" max="2818" width="12.28515625" style="2" customWidth="1"/>
    <col min="2819" max="2819" width="12.42578125" style="2" customWidth="1"/>
    <col min="2820" max="2820" width="10.7109375" style="2" bestFit="1" customWidth="1"/>
    <col min="2821" max="2821" width="11.140625" style="2" bestFit="1" customWidth="1"/>
    <col min="2822" max="3072" width="9.140625" style="2"/>
    <col min="3073" max="3073" width="12" style="2" customWidth="1"/>
    <col min="3074" max="3074" width="12.28515625" style="2" customWidth="1"/>
    <col min="3075" max="3075" width="12.42578125" style="2" customWidth="1"/>
    <col min="3076" max="3076" width="10.7109375" style="2" bestFit="1" customWidth="1"/>
    <col min="3077" max="3077" width="11.140625" style="2" bestFit="1" customWidth="1"/>
    <col min="3078" max="3328" width="9.140625" style="2"/>
    <col min="3329" max="3329" width="12" style="2" customWidth="1"/>
    <col min="3330" max="3330" width="12.28515625" style="2" customWidth="1"/>
    <col min="3331" max="3331" width="12.42578125" style="2" customWidth="1"/>
    <col min="3332" max="3332" width="10.7109375" style="2" bestFit="1" customWidth="1"/>
    <col min="3333" max="3333" width="11.140625" style="2" bestFit="1" customWidth="1"/>
    <col min="3334" max="3584" width="9.140625" style="2"/>
    <col min="3585" max="3585" width="12" style="2" customWidth="1"/>
    <col min="3586" max="3586" width="12.28515625" style="2" customWidth="1"/>
    <col min="3587" max="3587" width="12.42578125" style="2" customWidth="1"/>
    <col min="3588" max="3588" width="10.7109375" style="2" bestFit="1" customWidth="1"/>
    <col min="3589" max="3589" width="11.140625" style="2" bestFit="1" customWidth="1"/>
    <col min="3590" max="3840" width="9.140625" style="2"/>
    <col min="3841" max="3841" width="12" style="2" customWidth="1"/>
    <col min="3842" max="3842" width="12.28515625" style="2" customWidth="1"/>
    <col min="3843" max="3843" width="12.42578125" style="2" customWidth="1"/>
    <col min="3844" max="3844" width="10.7109375" style="2" bestFit="1" customWidth="1"/>
    <col min="3845" max="3845" width="11.140625" style="2" bestFit="1" customWidth="1"/>
    <col min="3846" max="4096" width="9.140625" style="2"/>
    <col min="4097" max="4097" width="12" style="2" customWidth="1"/>
    <col min="4098" max="4098" width="12.28515625" style="2" customWidth="1"/>
    <col min="4099" max="4099" width="12.42578125" style="2" customWidth="1"/>
    <col min="4100" max="4100" width="10.7109375" style="2" bestFit="1" customWidth="1"/>
    <col min="4101" max="4101" width="11.140625" style="2" bestFit="1" customWidth="1"/>
    <col min="4102" max="4352" width="9.140625" style="2"/>
    <col min="4353" max="4353" width="12" style="2" customWidth="1"/>
    <col min="4354" max="4354" width="12.28515625" style="2" customWidth="1"/>
    <col min="4355" max="4355" width="12.42578125" style="2" customWidth="1"/>
    <col min="4356" max="4356" width="10.7109375" style="2" bestFit="1" customWidth="1"/>
    <col min="4357" max="4357" width="11.140625" style="2" bestFit="1" customWidth="1"/>
    <col min="4358" max="4608" width="9.140625" style="2"/>
    <col min="4609" max="4609" width="12" style="2" customWidth="1"/>
    <col min="4610" max="4610" width="12.28515625" style="2" customWidth="1"/>
    <col min="4611" max="4611" width="12.42578125" style="2" customWidth="1"/>
    <col min="4612" max="4612" width="10.7109375" style="2" bestFit="1" customWidth="1"/>
    <col min="4613" max="4613" width="11.140625" style="2" bestFit="1" customWidth="1"/>
    <col min="4614" max="4864" width="9.140625" style="2"/>
    <col min="4865" max="4865" width="12" style="2" customWidth="1"/>
    <col min="4866" max="4866" width="12.28515625" style="2" customWidth="1"/>
    <col min="4867" max="4867" width="12.42578125" style="2" customWidth="1"/>
    <col min="4868" max="4868" width="10.7109375" style="2" bestFit="1" customWidth="1"/>
    <col min="4869" max="4869" width="11.140625" style="2" bestFit="1" customWidth="1"/>
    <col min="4870" max="5120" width="9.140625" style="2"/>
    <col min="5121" max="5121" width="12" style="2" customWidth="1"/>
    <col min="5122" max="5122" width="12.28515625" style="2" customWidth="1"/>
    <col min="5123" max="5123" width="12.42578125" style="2" customWidth="1"/>
    <col min="5124" max="5124" width="10.7109375" style="2" bestFit="1" customWidth="1"/>
    <col min="5125" max="5125" width="11.140625" style="2" bestFit="1" customWidth="1"/>
    <col min="5126" max="5376" width="9.140625" style="2"/>
    <col min="5377" max="5377" width="12" style="2" customWidth="1"/>
    <col min="5378" max="5378" width="12.28515625" style="2" customWidth="1"/>
    <col min="5379" max="5379" width="12.42578125" style="2" customWidth="1"/>
    <col min="5380" max="5380" width="10.7109375" style="2" bestFit="1" customWidth="1"/>
    <col min="5381" max="5381" width="11.140625" style="2" bestFit="1" customWidth="1"/>
    <col min="5382" max="5632" width="9.140625" style="2"/>
    <col min="5633" max="5633" width="12" style="2" customWidth="1"/>
    <col min="5634" max="5634" width="12.28515625" style="2" customWidth="1"/>
    <col min="5635" max="5635" width="12.42578125" style="2" customWidth="1"/>
    <col min="5636" max="5636" width="10.7109375" style="2" bestFit="1" customWidth="1"/>
    <col min="5637" max="5637" width="11.140625" style="2" bestFit="1" customWidth="1"/>
    <col min="5638" max="5888" width="9.140625" style="2"/>
    <col min="5889" max="5889" width="12" style="2" customWidth="1"/>
    <col min="5890" max="5890" width="12.28515625" style="2" customWidth="1"/>
    <col min="5891" max="5891" width="12.42578125" style="2" customWidth="1"/>
    <col min="5892" max="5892" width="10.7109375" style="2" bestFit="1" customWidth="1"/>
    <col min="5893" max="5893" width="11.140625" style="2" bestFit="1" customWidth="1"/>
    <col min="5894" max="6144" width="9.140625" style="2"/>
    <col min="6145" max="6145" width="12" style="2" customWidth="1"/>
    <col min="6146" max="6146" width="12.28515625" style="2" customWidth="1"/>
    <col min="6147" max="6147" width="12.42578125" style="2" customWidth="1"/>
    <col min="6148" max="6148" width="10.7109375" style="2" bestFit="1" customWidth="1"/>
    <col min="6149" max="6149" width="11.140625" style="2" bestFit="1" customWidth="1"/>
    <col min="6150" max="6400" width="9.140625" style="2"/>
    <col min="6401" max="6401" width="12" style="2" customWidth="1"/>
    <col min="6402" max="6402" width="12.28515625" style="2" customWidth="1"/>
    <col min="6403" max="6403" width="12.42578125" style="2" customWidth="1"/>
    <col min="6404" max="6404" width="10.7109375" style="2" bestFit="1" customWidth="1"/>
    <col min="6405" max="6405" width="11.140625" style="2" bestFit="1" customWidth="1"/>
    <col min="6406" max="6656" width="9.140625" style="2"/>
    <col min="6657" max="6657" width="12" style="2" customWidth="1"/>
    <col min="6658" max="6658" width="12.28515625" style="2" customWidth="1"/>
    <col min="6659" max="6659" width="12.42578125" style="2" customWidth="1"/>
    <col min="6660" max="6660" width="10.7109375" style="2" bestFit="1" customWidth="1"/>
    <col min="6661" max="6661" width="11.140625" style="2" bestFit="1" customWidth="1"/>
    <col min="6662" max="6912" width="9.140625" style="2"/>
    <col min="6913" max="6913" width="12" style="2" customWidth="1"/>
    <col min="6914" max="6914" width="12.28515625" style="2" customWidth="1"/>
    <col min="6915" max="6915" width="12.42578125" style="2" customWidth="1"/>
    <col min="6916" max="6916" width="10.7109375" style="2" bestFit="1" customWidth="1"/>
    <col min="6917" max="6917" width="11.140625" style="2" bestFit="1" customWidth="1"/>
    <col min="6918" max="7168" width="9.140625" style="2"/>
    <col min="7169" max="7169" width="12" style="2" customWidth="1"/>
    <col min="7170" max="7170" width="12.28515625" style="2" customWidth="1"/>
    <col min="7171" max="7171" width="12.42578125" style="2" customWidth="1"/>
    <col min="7172" max="7172" width="10.7109375" style="2" bestFit="1" customWidth="1"/>
    <col min="7173" max="7173" width="11.140625" style="2" bestFit="1" customWidth="1"/>
    <col min="7174" max="7424" width="9.140625" style="2"/>
    <col min="7425" max="7425" width="12" style="2" customWidth="1"/>
    <col min="7426" max="7426" width="12.28515625" style="2" customWidth="1"/>
    <col min="7427" max="7427" width="12.42578125" style="2" customWidth="1"/>
    <col min="7428" max="7428" width="10.7109375" style="2" bestFit="1" customWidth="1"/>
    <col min="7429" max="7429" width="11.140625" style="2" bestFit="1" customWidth="1"/>
    <col min="7430" max="7680" width="9.140625" style="2"/>
    <col min="7681" max="7681" width="12" style="2" customWidth="1"/>
    <col min="7682" max="7682" width="12.28515625" style="2" customWidth="1"/>
    <col min="7683" max="7683" width="12.42578125" style="2" customWidth="1"/>
    <col min="7684" max="7684" width="10.7109375" style="2" bestFit="1" customWidth="1"/>
    <col min="7685" max="7685" width="11.140625" style="2" bestFit="1" customWidth="1"/>
    <col min="7686" max="7936" width="9.140625" style="2"/>
    <col min="7937" max="7937" width="12" style="2" customWidth="1"/>
    <col min="7938" max="7938" width="12.28515625" style="2" customWidth="1"/>
    <col min="7939" max="7939" width="12.42578125" style="2" customWidth="1"/>
    <col min="7940" max="7940" width="10.7109375" style="2" bestFit="1" customWidth="1"/>
    <col min="7941" max="7941" width="11.140625" style="2" bestFit="1" customWidth="1"/>
    <col min="7942" max="8192" width="9.140625" style="2"/>
    <col min="8193" max="8193" width="12" style="2" customWidth="1"/>
    <col min="8194" max="8194" width="12.28515625" style="2" customWidth="1"/>
    <col min="8195" max="8195" width="12.42578125" style="2" customWidth="1"/>
    <col min="8196" max="8196" width="10.7109375" style="2" bestFit="1" customWidth="1"/>
    <col min="8197" max="8197" width="11.140625" style="2" bestFit="1" customWidth="1"/>
    <col min="8198" max="8448" width="9.140625" style="2"/>
    <col min="8449" max="8449" width="12" style="2" customWidth="1"/>
    <col min="8450" max="8450" width="12.28515625" style="2" customWidth="1"/>
    <col min="8451" max="8451" width="12.42578125" style="2" customWidth="1"/>
    <col min="8452" max="8452" width="10.7109375" style="2" bestFit="1" customWidth="1"/>
    <col min="8453" max="8453" width="11.140625" style="2" bestFit="1" customWidth="1"/>
    <col min="8454" max="8704" width="9.140625" style="2"/>
    <col min="8705" max="8705" width="12" style="2" customWidth="1"/>
    <col min="8706" max="8706" width="12.28515625" style="2" customWidth="1"/>
    <col min="8707" max="8707" width="12.42578125" style="2" customWidth="1"/>
    <col min="8708" max="8708" width="10.7109375" style="2" bestFit="1" customWidth="1"/>
    <col min="8709" max="8709" width="11.140625" style="2" bestFit="1" customWidth="1"/>
    <col min="8710" max="8960" width="9.140625" style="2"/>
    <col min="8961" max="8961" width="12" style="2" customWidth="1"/>
    <col min="8962" max="8962" width="12.28515625" style="2" customWidth="1"/>
    <col min="8963" max="8963" width="12.42578125" style="2" customWidth="1"/>
    <col min="8964" max="8964" width="10.7109375" style="2" bestFit="1" customWidth="1"/>
    <col min="8965" max="8965" width="11.140625" style="2" bestFit="1" customWidth="1"/>
    <col min="8966" max="9216" width="9.140625" style="2"/>
    <col min="9217" max="9217" width="12" style="2" customWidth="1"/>
    <col min="9218" max="9218" width="12.28515625" style="2" customWidth="1"/>
    <col min="9219" max="9219" width="12.42578125" style="2" customWidth="1"/>
    <col min="9220" max="9220" width="10.7109375" style="2" bestFit="1" customWidth="1"/>
    <col min="9221" max="9221" width="11.140625" style="2" bestFit="1" customWidth="1"/>
    <col min="9222" max="9472" width="9.140625" style="2"/>
    <col min="9473" max="9473" width="12" style="2" customWidth="1"/>
    <col min="9474" max="9474" width="12.28515625" style="2" customWidth="1"/>
    <col min="9475" max="9475" width="12.42578125" style="2" customWidth="1"/>
    <col min="9476" max="9476" width="10.7109375" style="2" bestFit="1" customWidth="1"/>
    <col min="9477" max="9477" width="11.140625" style="2" bestFit="1" customWidth="1"/>
    <col min="9478" max="9728" width="9.140625" style="2"/>
    <col min="9729" max="9729" width="12" style="2" customWidth="1"/>
    <col min="9730" max="9730" width="12.28515625" style="2" customWidth="1"/>
    <col min="9731" max="9731" width="12.42578125" style="2" customWidth="1"/>
    <col min="9732" max="9732" width="10.7109375" style="2" bestFit="1" customWidth="1"/>
    <col min="9733" max="9733" width="11.140625" style="2" bestFit="1" customWidth="1"/>
    <col min="9734" max="9984" width="9.140625" style="2"/>
    <col min="9985" max="9985" width="12" style="2" customWidth="1"/>
    <col min="9986" max="9986" width="12.28515625" style="2" customWidth="1"/>
    <col min="9987" max="9987" width="12.42578125" style="2" customWidth="1"/>
    <col min="9988" max="9988" width="10.7109375" style="2" bestFit="1" customWidth="1"/>
    <col min="9989" max="9989" width="11.140625" style="2" bestFit="1" customWidth="1"/>
    <col min="9990" max="10240" width="9.140625" style="2"/>
    <col min="10241" max="10241" width="12" style="2" customWidth="1"/>
    <col min="10242" max="10242" width="12.28515625" style="2" customWidth="1"/>
    <col min="10243" max="10243" width="12.42578125" style="2" customWidth="1"/>
    <col min="10244" max="10244" width="10.7109375" style="2" bestFit="1" customWidth="1"/>
    <col min="10245" max="10245" width="11.140625" style="2" bestFit="1" customWidth="1"/>
    <col min="10246" max="10496" width="9.140625" style="2"/>
    <col min="10497" max="10497" width="12" style="2" customWidth="1"/>
    <col min="10498" max="10498" width="12.28515625" style="2" customWidth="1"/>
    <col min="10499" max="10499" width="12.42578125" style="2" customWidth="1"/>
    <col min="10500" max="10500" width="10.7109375" style="2" bestFit="1" customWidth="1"/>
    <col min="10501" max="10501" width="11.140625" style="2" bestFit="1" customWidth="1"/>
    <col min="10502" max="10752" width="9.140625" style="2"/>
    <col min="10753" max="10753" width="12" style="2" customWidth="1"/>
    <col min="10754" max="10754" width="12.28515625" style="2" customWidth="1"/>
    <col min="10755" max="10755" width="12.42578125" style="2" customWidth="1"/>
    <col min="10756" max="10756" width="10.7109375" style="2" bestFit="1" customWidth="1"/>
    <col min="10757" max="10757" width="11.140625" style="2" bestFit="1" customWidth="1"/>
    <col min="10758" max="11008" width="9.140625" style="2"/>
    <col min="11009" max="11009" width="12" style="2" customWidth="1"/>
    <col min="11010" max="11010" width="12.28515625" style="2" customWidth="1"/>
    <col min="11011" max="11011" width="12.42578125" style="2" customWidth="1"/>
    <col min="11012" max="11012" width="10.7109375" style="2" bestFit="1" customWidth="1"/>
    <col min="11013" max="11013" width="11.140625" style="2" bestFit="1" customWidth="1"/>
    <col min="11014" max="11264" width="9.140625" style="2"/>
    <col min="11265" max="11265" width="12" style="2" customWidth="1"/>
    <col min="11266" max="11266" width="12.28515625" style="2" customWidth="1"/>
    <col min="11267" max="11267" width="12.42578125" style="2" customWidth="1"/>
    <col min="11268" max="11268" width="10.7109375" style="2" bestFit="1" customWidth="1"/>
    <col min="11269" max="11269" width="11.140625" style="2" bestFit="1" customWidth="1"/>
    <col min="11270" max="11520" width="9.140625" style="2"/>
    <col min="11521" max="11521" width="12" style="2" customWidth="1"/>
    <col min="11522" max="11522" width="12.28515625" style="2" customWidth="1"/>
    <col min="11523" max="11523" width="12.42578125" style="2" customWidth="1"/>
    <col min="11524" max="11524" width="10.7109375" style="2" bestFit="1" customWidth="1"/>
    <col min="11525" max="11525" width="11.140625" style="2" bestFit="1" customWidth="1"/>
    <col min="11526" max="11776" width="9.140625" style="2"/>
    <col min="11777" max="11777" width="12" style="2" customWidth="1"/>
    <col min="11778" max="11778" width="12.28515625" style="2" customWidth="1"/>
    <col min="11779" max="11779" width="12.42578125" style="2" customWidth="1"/>
    <col min="11780" max="11780" width="10.7109375" style="2" bestFit="1" customWidth="1"/>
    <col min="11781" max="11781" width="11.140625" style="2" bestFit="1" customWidth="1"/>
    <col min="11782" max="12032" width="9.140625" style="2"/>
    <col min="12033" max="12033" width="12" style="2" customWidth="1"/>
    <col min="12034" max="12034" width="12.28515625" style="2" customWidth="1"/>
    <col min="12035" max="12035" width="12.42578125" style="2" customWidth="1"/>
    <col min="12036" max="12036" width="10.7109375" style="2" bestFit="1" customWidth="1"/>
    <col min="12037" max="12037" width="11.140625" style="2" bestFit="1" customWidth="1"/>
    <col min="12038" max="12288" width="9.140625" style="2"/>
    <col min="12289" max="12289" width="12" style="2" customWidth="1"/>
    <col min="12290" max="12290" width="12.28515625" style="2" customWidth="1"/>
    <col min="12291" max="12291" width="12.42578125" style="2" customWidth="1"/>
    <col min="12292" max="12292" width="10.7109375" style="2" bestFit="1" customWidth="1"/>
    <col min="12293" max="12293" width="11.140625" style="2" bestFit="1" customWidth="1"/>
    <col min="12294" max="12544" width="9.140625" style="2"/>
    <col min="12545" max="12545" width="12" style="2" customWidth="1"/>
    <col min="12546" max="12546" width="12.28515625" style="2" customWidth="1"/>
    <col min="12547" max="12547" width="12.42578125" style="2" customWidth="1"/>
    <col min="12548" max="12548" width="10.7109375" style="2" bestFit="1" customWidth="1"/>
    <col min="12549" max="12549" width="11.140625" style="2" bestFit="1" customWidth="1"/>
    <col min="12550" max="12800" width="9.140625" style="2"/>
    <col min="12801" max="12801" width="12" style="2" customWidth="1"/>
    <col min="12802" max="12802" width="12.28515625" style="2" customWidth="1"/>
    <col min="12803" max="12803" width="12.42578125" style="2" customWidth="1"/>
    <col min="12804" max="12804" width="10.7109375" style="2" bestFit="1" customWidth="1"/>
    <col min="12805" max="12805" width="11.140625" style="2" bestFit="1" customWidth="1"/>
    <col min="12806" max="13056" width="9.140625" style="2"/>
    <col min="13057" max="13057" width="12" style="2" customWidth="1"/>
    <col min="13058" max="13058" width="12.28515625" style="2" customWidth="1"/>
    <col min="13059" max="13059" width="12.42578125" style="2" customWidth="1"/>
    <col min="13060" max="13060" width="10.7109375" style="2" bestFit="1" customWidth="1"/>
    <col min="13061" max="13061" width="11.140625" style="2" bestFit="1" customWidth="1"/>
    <col min="13062" max="13312" width="9.140625" style="2"/>
    <col min="13313" max="13313" width="12" style="2" customWidth="1"/>
    <col min="13314" max="13314" width="12.28515625" style="2" customWidth="1"/>
    <col min="13315" max="13315" width="12.42578125" style="2" customWidth="1"/>
    <col min="13316" max="13316" width="10.7109375" style="2" bestFit="1" customWidth="1"/>
    <col min="13317" max="13317" width="11.140625" style="2" bestFit="1" customWidth="1"/>
    <col min="13318" max="13568" width="9.140625" style="2"/>
    <col min="13569" max="13569" width="12" style="2" customWidth="1"/>
    <col min="13570" max="13570" width="12.28515625" style="2" customWidth="1"/>
    <col min="13571" max="13571" width="12.42578125" style="2" customWidth="1"/>
    <col min="13572" max="13572" width="10.7109375" style="2" bestFit="1" customWidth="1"/>
    <col min="13573" max="13573" width="11.140625" style="2" bestFit="1" customWidth="1"/>
    <col min="13574" max="13824" width="9.140625" style="2"/>
    <col min="13825" max="13825" width="12" style="2" customWidth="1"/>
    <col min="13826" max="13826" width="12.28515625" style="2" customWidth="1"/>
    <col min="13827" max="13827" width="12.42578125" style="2" customWidth="1"/>
    <col min="13828" max="13828" width="10.7109375" style="2" bestFit="1" customWidth="1"/>
    <col min="13829" max="13829" width="11.140625" style="2" bestFit="1" customWidth="1"/>
    <col min="13830" max="14080" width="9.140625" style="2"/>
    <col min="14081" max="14081" width="12" style="2" customWidth="1"/>
    <col min="14082" max="14082" width="12.28515625" style="2" customWidth="1"/>
    <col min="14083" max="14083" width="12.42578125" style="2" customWidth="1"/>
    <col min="14084" max="14084" width="10.7109375" style="2" bestFit="1" customWidth="1"/>
    <col min="14085" max="14085" width="11.140625" style="2" bestFit="1" customWidth="1"/>
    <col min="14086" max="14336" width="9.140625" style="2"/>
    <col min="14337" max="14337" width="12" style="2" customWidth="1"/>
    <col min="14338" max="14338" width="12.28515625" style="2" customWidth="1"/>
    <col min="14339" max="14339" width="12.42578125" style="2" customWidth="1"/>
    <col min="14340" max="14340" width="10.7109375" style="2" bestFit="1" customWidth="1"/>
    <col min="14341" max="14341" width="11.140625" style="2" bestFit="1" customWidth="1"/>
    <col min="14342" max="14592" width="9.140625" style="2"/>
    <col min="14593" max="14593" width="12" style="2" customWidth="1"/>
    <col min="14594" max="14594" width="12.28515625" style="2" customWidth="1"/>
    <col min="14595" max="14595" width="12.42578125" style="2" customWidth="1"/>
    <col min="14596" max="14596" width="10.7109375" style="2" bestFit="1" customWidth="1"/>
    <col min="14597" max="14597" width="11.140625" style="2" bestFit="1" customWidth="1"/>
    <col min="14598" max="14848" width="9.140625" style="2"/>
    <col min="14849" max="14849" width="12" style="2" customWidth="1"/>
    <col min="14850" max="14850" width="12.28515625" style="2" customWidth="1"/>
    <col min="14851" max="14851" width="12.42578125" style="2" customWidth="1"/>
    <col min="14852" max="14852" width="10.7109375" style="2" bestFit="1" customWidth="1"/>
    <col min="14853" max="14853" width="11.140625" style="2" bestFit="1" customWidth="1"/>
    <col min="14854" max="15104" width="9.140625" style="2"/>
    <col min="15105" max="15105" width="12" style="2" customWidth="1"/>
    <col min="15106" max="15106" width="12.28515625" style="2" customWidth="1"/>
    <col min="15107" max="15107" width="12.42578125" style="2" customWidth="1"/>
    <col min="15108" max="15108" width="10.7109375" style="2" bestFit="1" customWidth="1"/>
    <col min="15109" max="15109" width="11.140625" style="2" bestFit="1" customWidth="1"/>
    <col min="15110" max="15360" width="9.140625" style="2"/>
    <col min="15361" max="15361" width="12" style="2" customWidth="1"/>
    <col min="15362" max="15362" width="12.28515625" style="2" customWidth="1"/>
    <col min="15363" max="15363" width="12.42578125" style="2" customWidth="1"/>
    <col min="15364" max="15364" width="10.7109375" style="2" bestFit="1" customWidth="1"/>
    <col min="15365" max="15365" width="11.140625" style="2" bestFit="1" customWidth="1"/>
    <col min="15366" max="15616" width="9.140625" style="2"/>
    <col min="15617" max="15617" width="12" style="2" customWidth="1"/>
    <col min="15618" max="15618" width="12.28515625" style="2" customWidth="1"/>
    <col min="15619" max="15619" width="12.42578125" style="2" customWidth="1"/>
    <col min="15620" max="15620" width="10.7109375" style="2" bestFit="1" customWidth="1"/>
    <col min="15621" max="15621" width="11.140625" style="2" bestFit="1" customWidth="1"/>
    <col min="15622" max="15872" width="9.140625" style="2"/>
    <col min="15873" max="15873" width="12" style="2" customWidth="1"/>
    <col min="15874" max="15874" width="12.28515625" style="2" customWidth="1"/>
    <col min="15875" max="15875" width="12.42578125" style="2" customWidth="1"/>
    <col min="15876" max="15876" width="10.7109375" style="2" bestFit="1" customWidth="1"/>
    <col min="15877" max="15877" width="11.140625" style="2" bestFit="1" customWidth="1"/>
    <col min="15878" max="16128" width="9.140625" style="2"/>
    <col min="16129" max="16129" width="12" style="2" customWidth="1"/>
    <col min="16130" max="16130" width="12.28515625" style="2" customWidth="1"/>
    <col min="16131" max="16131" width="12.42578125" style="2" customWidth="1"/>
    <col min="16132" max="16132" width="10.7109375" style="2" bestFit="1" customWidth="1"/>
    <col min="16133" max="16133" width="11.140625" style="2" bestFit="1" customWidth="1"/>
    <col min="16134" max="16384" width="9.140625" style="2"/>
  </cols>
  <sheetData>
    <row r="1" spans="1:5" ht="14.25" x14ac:dyDescent="0.2">
      <c r="A1" s="85" t="s">
        <v>6</v>
      </c>
      <c r="B1" s="85"/>
      <c r="C1" s="85"/>
      <c r="D1" s="85"/>
      <c r="E1" s="85"/>
    </row>
    <row r="2" spans="1:5" x14ac:dyDescent="0.2">
      <c r="A2" s="36" t="s">
        <v>7</v>
      </c>
      <c r="B2" s="36" t="s">
        <v>2</v>
      </c>
      <c r="C2" s="36" t="s">
        <v>8</v>
      </c>
      <c r="D2" s="36" t="s">
        <v>5</v>
      </c>
      <c r="E2" s="36" t="s">
        <v>9</v>
      </c>
    </row>
    <row r="3" spans="1:5" x14ac:dyDescent="0.2">
      <c r="A3" s="38"/>
      <c r="B3" s="38"/>
      <c r="C3" s="38"/>
      <c r="D3" s="38"/>
      <c r="E3" s="38"/>
    </row>
    <row r="4" spans="1:5" x14ac:dyDescent="0.2">
      <c r="A4" s="38"/>
      <c r="B4" s="38"/>
      <c r="C4" s="38"/>
      <c r="D4" s="38"/>
      <c r="E4" s="38"/>
    </row>
    <row r="5" spans="1:5" x14ac:dyDescent="0.2">
      <c r="A5" s="38"/>
      <c r="B5" s="38"/>
      <c r="C5" s="38"/>
      <c r="D5" s="38"/>
      <c r="E5" s="38"/>
    </row>
    <row r="6" spans="1:5" x14ac:dyDescent="0.2">
      <c r="A6" s="38"/>
      <c r="B6" s="38"/>
      <c r="C6" s="38"/>
      <c r="D6" s="38"/>
      <c r="E6" s="38"/>
    </row>
    <row r="7" spans="1:5" x14ac:dyDescent="0.2">
      <c r="A7" s="38"/>
      <c r="B7" s="38"/>
      <c r="C7" s="38"/>
      <c r="D7" s="38"/>
      <c r="E7" s="38"/>
    </row>
    <row r="8" spans="1:5" x14ac:dyDescent="0.2">
      <c r="A8" s="38"/>
      <c r="B8" s="38"/>
      <c r="C8" s="38"/>
      <c r="D8" s="38"/>
      <c r="E8" s="38"/>
    </row>
    <row r="9" spans="1:5" x14ac:dyDescent="0.2">
      <c r="A9" s="38"/>
      <c r="B9" s="38"/>
      <c r="C9" s="38"/>
      <c r="D9" s="38"/>
      <c r="E9" s="38"/>
    </row>
    <row r="10" spans="1:5" x14ac:dyDescent="0.2">
      <c r="A10" s="38"/>
      <c r="B10" s="38"/>
      <c r="C10" s="38"/>
      <c r="D10" s="38"/>
      <c r="E10" s="38"/>
    </row>
    <row r="14" spans="1:5" ht="14.25" x14ac:dyDescent="0.2">
      <c r="A14" s="86" t="s">
        <v>6</v>
      </c>
      <c r="B14" s="86"/>
      <c r="C14" s="86"/>
      <c r="D14" s="86"/>
      <c r="E14" s="86"/>
    </row>
    <row r="15" spans="1:5" x14ac:dyDescent="0.2">
      <c r="A15" s="39">
        <v>1</v>
      </c>
      <c r="B15" s="82" t="s">
        <v>10</v>
      </c>
      <c r="C15" s="83"/>
      <c r="D15" s="83"/>
      <c r="E15" s="84"/>
    </row>
    <row r="16" spans="1:5" x14ac:dyDescent="0.2">
      <c r="A16" s="39">
        <v>2</v>
      </c>
      <c r="B16" s="82" t="s">
        <v>11</v>
      </c>
      <c r="C16" s="83"/>
      <c r="D16" s="83"/>
      <c r="E16" s="84"/>
    </row>
    <row r="17" spans="1:5" x14ac:dyDescent="0.2">
      <c r="A17" s="39">
        <v>3</v>
      </c>
      <c r="B17" s="82" t="s">
        <v>12</v>
      </c>
      <c r="C17" s="83"/>
      <c r="D17" s="83"/>
      <c r="E17" s="84"/>
    </row>
    <row r="18" spans="1:5" x14ac:dyDescent="0.2">
      <c r="A18" s="39">
        <v>4</v>
      </c>
      <c r="B18" s="82" t="s">
        <v>13</v>
      </c>
      <c r="C18" s="83"/>
      <c r="D18" s="83"/>
      <c r="E18" s="84"/>
    </row>
    <row r="19" spans="1:5" x14ac:dyDescent="0.2">
      <c r="A19" s="39">
        <v>5</v>
      </c>
      <c r="B19" s="82" t="s">
        <v>14</v>
      </c>
      <c r="C19" s="83"/>
      <c r="D19" s="83"/>
      <c r="E19" s="84"/>
    </row>
    <row r="20" spans="1:5" x14ac:dyDescent="0.2">
      <c r="A20" s="37"/>
      <c r="B20" s="82"/>
      <c r="C20" s="83"/>
      <c r="D20" s="83"/>
      <c r="E20" s="84"/>
    </row>
  </sheetData>
  <mergeCells count="8">
    <mergeCell ref="B19:E19"/>
    <mergeCell ref="B20:E20"/>
    <mergeCell ref="A1:E1"/>
    <mergeCell ref="A14:E14"/>
    <mergeCell ref="B15:E15"/>
    <mergeCell ref="B16:E16"/>
    <mergeCell ref="B17:E17"/>
    <mergeCell ref="B18:E18"/>
  </mergeCells>
  <pageMargins left="0.75" right="0.75" top="1" bottom="1" header="0.5" footer="0.5"/>
  <pageSetup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34A7E-CF19-4304-9CAF-364839645125}">
  <dimension ref="A1:G13"/>
  <sheetViews>
    <sheetView showGridLines="0" workbookViewId="0">
      <selection sqref="A1:G1"/>
    </sheetView>
  </sheetViews>
  <sheetFormatPr defaultRowHeight="12.75" x14ac:dyDescent="0.2"/>
  <cols>
    <col min="1" max="1" width="15.28515625" style="2" bestFit="1" customWidth="1"/>
    <col min="2" max="2" width="3" style="2" customWidth="1"/>
    <col min="3" max="256" width="9.140625" style="2"/>
    <col min="257" max="257" width="15.28515625" style="2" bestFit="1" customWidth="1"/>
    <col min="258" max="258" width="3" style="2" customWidth="1"/>
    <col min="259" max="512" width="9.140625" style="2"/>
    <col min="513" max="513" width="15.28515625" style="2" bestFit="1" customWidth="1"/>
    <col min="514" max="514" width="3" style="2" customWidth="1"/>
    <col min="515" max="768" width="9.140625" style="2"/>
    <col min="769" max="769" width="15.28515625" style="2" bestFit="1" customWidth="1"/>
    <col min="770" max="770" width="3" style="2" customWidth="1"/>
    <col min="771" max="1024" width="9.140625" style="2"/>
    <col min="1025" max="1025" width="15.28515625" style="2" bestFit="1" customWidth="1"/>
    <col min="1026" max="1026" width="3" style="2" customWidth="1"/>
    <col min="1027" max="1280" width="9.140625" style="2"/>
    <col min="1281" max="1281" width="15.28515625" style="2" bestFit="1" customWidth="1"/>
    <col min="1282" max="1282" width="3" style="2" customWidth="1"/>
    <col min="1283" max="1536" width="9.140625" style="2"/>
    <col min="1537" max="1537" width="15.28515625" style="2" bestFit="1" customWidth="1"/>
    <col min="1538" max="1538" width="3" style="2" customWidth="1"/>
    <col min="1539" max="1792" width="9.140625" style="2"/>
    <col min="1793" max="1793" width="15.28515625" style="2" bestFit="1" customWidth="1"/>
    <col min="1794" max="1794" width="3" style="2" customWidth="1"/>
    <col min="1795" max="2048" width="9.140625" style="2"/>
    <col min="2049" max="2049" width="15.28515625" style="2" bestFit="1" customWidth="1"/>
    <col min="2050" max="2050" width="3" style="2" customWidth="1"/>
    <col min="2051" max="2304" width="9.140625" style="2"/>
    <col min="2305" max="2305" width="15.28515625" style="2" bestFit="1" customWidth="1"/>
    <col min="2306" max="2306" width="3" style="2" customWidth="1"/>
    <col min="2307" max="2560" width="9.140625" style="2"/>
    <col min="2561" max="2561" width="15.28515625" style="2" bestFit="1" customWidth="1"/>
    <col min="2562" max="2562" width="3" style="2" customWidth="1"/>
    <col min="2563" max="2816" width="9.140625" style="2"/>
    <col min="2817" max="2817" width="15.28515625" style="2" bestFit="1" customWidth="1"/>
    <col min="2818" max="2818" width="3" style="2" customWidth="1"/>
    <col min="2819" max="3072" width="9.140625" style="2"/>
    <col min="3073" max="3073" width="15.28515625" style="2" bestFit="1" customWidth="1"/>
    <col min="3074" max="3074" width="3" style="2" customWidth="1"/>
    <col min="3075" max="3328" width="9.140625" style="2"/>
    <col min="3329" max="3329" width="15.28515625" style="2" bestFit="1" customWidth="1"/>
    <col min="3330" max="3330" width="3" style="2" customWidth="1"/>
    <col min="3331" max="3584" width="9.140625" style="2"/>
    <col min="3585" max="3585" width="15.28515625" style="2" bestFit="1" customWidth="1"/>
    <col min="3586" max="3586" width="3" style="2" customWidth="1"/>
    <col min="3587" max="3840" width="9.140625" style="2"/>
    <col min="3841" max="3841" width="15.28515625" style="2" bestFit="1" customWidth="1"/>
    <col min="3842" max="3842" width="3" style="2" customWidth="1"/>
    <col min="3843" max="4096" width="9.140625" style="2"/>
    <col min="4097" max="4097" width="15.28515625" style="2" bestFit="1" customWidth="1"/>
    <col min="4098" max="4098" width="3" style="2" customWidth="1"/>
    <col min="4099" max="4352" width="9.140625" style="2"/>
    <col min="4353" max="4353" width="15.28515625" style="2" bestFit="1" customWidth="1"/>
    <col min="4354" max="4354" width="3" style="2" customWidth="1"/>
    <col min="4355" max="4608" width="9.140625" style="2"/>
    <col min="4609" max="4609" width="15.28515625" style="2" bestFit="1" customWidth="1"/>
    <col min="4610" max="4610" width="3" style="2" customWidth="1"/>
    <col min="4611" max="4864" width="9.140625" style="2"/>
    <col min="4865" max="4865" width="15.28515625" style="2" bestFit="1" customWidth="1"/>
    <col min="4866" max="4866" width="3" style="2" customWidth="1"/>
    <col min="4867" max="5120" width="9.140625" style="2"/>
    <col min="5121" max="5121" width="15.28515625" style="2" bestFit="1" customWidth="1"/>
    <col min="5122" max="5122" width="3" style="2" customWidth="1"/>
    <col min="5123" max="5376" width="9.140625" style="2"/>
    <col min="5377" max="5377" width="15.28515625" style="2" bestFit="1" customWidth="1"/>
    <col min="5378" max="5378" width="3" style="2" customWidth="1"/>
    <col min="5379" max="5632" width="9.140625" style="2"/>
    <col min="5633" max="5633" width="15.28515625" style="2" bestFit="1" customWidth="1"/>
    <col min="5634" max="5634" width="3" style="2" customWidth="1"/>
    <col min="5635" max="5888" width="9.140625" style="2"/>
    <col min="5889" max="5889" width="15.28515625" style="2" bestFit="1" customWidth="1"/>
    <col min="5890" max="5890" width="3" style="2" customWidth="1"/>
    <col min="5891" max="6144" width="9.140625" style="2"/>
    <col min="6145" max="6145" width="15.28515625" style="2" bestFit="1" customWidth="1"/>
    <col min="6146" max="6146" width="3" style="2" customWidth="1"/>
    <col min="6147" max="6400" width="9.140625" style="2"/>
    <col min="6401" max="6401" width="15.28515625" style="2" bestFit="1" customWidth="1"/>
    <col min="6402" max="6402" width="3" style="2" customWidth="1"/>
    <col min="6403" max="6656" width="9.140625" style="2"/>
    <col min="6657" max="6657" width="15.28515625" style="2" bestFit="1" customWidth="1"/>
    <col min="6658" max="6658" width="3" style="2" customWidth="1"/>
    <col min="6659" max="6912" width="9.140625" style="2"/>
    <col min="6913" max="6913" width="15.28515625" style="2" bestFit="1" customWidth="1"/>
    <col min="6914" max="6914" width="3" style="2" customWidth="1"/>
    <col min="6915" max="7168" width="9.140625" style="2"/>
    <col min="7169" max="7169" width="15.28515625" style="2" bestFit="1" customWidth="1"/>
    <col min="7170" max="7170" width="3" style="2" customWidth="1"/>
    <col min="7171" max="7424" width="9.140625" style="2"/>
    <col min="7425" max="7425" width="15.28515625" style="2" bestFit="1" customWidth="1"/>
    <col min="7426" max="7426" width="3" style="2" customWidth="1"/>
    <col min="7427" max="7680" width="9.140625" style="2"/>
    <col min="7681" max="7681" width="15.28515625" style="2" bestFit="1" customWidth="1"/>
    <col min="7682" max="7682" width="3" style="2" customWidth="1"/>
    <col min="7683" max="7936" width="9.140625" style="2"/>
    <col min="7937" max="7937" width="15.28515625" style="2" bestFit="1" customWidth="1"/>
    <col min="7938" max="7938" width="3" style="2" customWidth="1"/>
    <col min="7939" max="8192" width="9.140625" style="2"/>
    <col min="8193" max="8193" width="15.28515625" style="2" bestFit="1" customWidth="1"/>
    <col min="8194" max="8194" width="3" style="2" customWidth="1"/>
    <col min="8195" max="8448" width="9.140625" style="2"/>
    <col min="8449" max="8449" width="15.28515625" style="2" bestFit="1" customWidth="1"/>
    <col min="8450" max="8450" width="3" style="2" customWidth="1"/>
    <col min="8451" max="8704" width="9.140625" style="2"/>
    <col min="8705" max="8705" width="15.28515625" style="2" bestFit="1" customWidth="1"/>
    <col min="8706" max="8706" width="3" style="2" customWidth="1"/>
    <col min="8707" max="8960" width="9.140625" style="2"/>
    <col min="8961" max="8961" width="15.28515625" style="2" bestFit="1" customWidth="1"/>
    <col min="8962" max="8962" width="3" style="2" customWidth="1"/>
    <col min="8963" max="9216" width="9.140625" style="2"/>
    <col min="9217" max="9217" width="15.28515625" style="2" bestFit="1" customWidth="1"/>
    <col min="9218" max="9218" width="3" style="2" customWidth="1"/>
    <col min="9219" max="9472" width="9.140625" style="2"/>
    <col min="9473" max="9473" width="15.28515625" style="2" bestFit="1" customWidth="1"/>
    <col min="9474" max="9474" width="3" style="2" customWidth="1"/>
    <col min="9475" max="9728" width="9.140625" style="2"/>
    <col min="9729" max="9729" width="15.28515625" style="2" bestFit="1" customWidth="1"/>
    <col min="9730" max="9730" width="3" style="2" customWidth="1"/>
    <col min="9731" max="9984" width="9.140625" style="2"/>
    <col min="9985" max="9985" width="15.28515625" style="2" bestFit="1" customWidth="1"/>
    <col min="9986" max="9986" width="3" style="2" customWidth="1"/>
    <col min="9987" max="10240" width="9.140625" style="2"/>
    <col min="10241" max="10241" width="15.28515625" style="2" bestFit="1" customWidth="1"/>
    <col min="10242" max="10242" width="3" style="2" customWidth="1"/>
    <col min="10243" max="10496" width="9.140625" style="2"/>
    <col min="10497" max="10497" width="15.28515625" style="2" bestFit="1" customWidth="1"/>
    <col min="10498" max="10498" width="3" style="2" customWidth="1"/>
    <col min="10499" max="10752" width="9.140625" style="2"/>
    <col min="10753" max="10753" width="15.28515625" style="2" bestFit="1" customWidth="1"/>
    <col min="10754" max="10754" width="3" style="2" customWidth="1"/>
    <col min="10755" max="11008" width="9.140625" style="2"/>
    <col min="11009" max="11009" width="15.28515625" style="2" bestFit="1" customWidth="1"/>
    <col min="11010" max="11010" width="3" style="2" customWidth="1"/>
    <col min="11011" max="11264" width="9.140625" style="2"/>
    <col min="11265" max="11265" width="15.28515625" style="2" bestFit="1" customWidth="1"/>
    <col min="11266" max="11266" width="3" style="2" customWidth="1"/>
    <col min="11267" max="11520" width="9.140625" style="2"/>
    <col min="11521" max="11521" width="15.28515625" style="2" bestFit="1" customWidth="1"/>
    <col min="11522" max="11522" width="3" style="2" customWidth="1"/>
    <col min="11523" max="11776" width="9.140625" style="2"/>
    <col min="11777" max="11777" width="15.28515625" style="2" bestFit="1" customWidth="1"/>
    <col min="11778" max="11778" width="3" style="2" customWidth="1"/>
    <col min="11779" max="12032" width="9.140625" style="2"/>
    <col min="12033" max="12033" width="15.28515625" style="2" bestFit="1" customWidth="1"/>
    <col min="12034" max="12034" width="3" style="2" customWidth="1"/>
    <col min="12035" max="12288" width="9.140625" style="2"/>
    <col min="12289" max="12289" width="15.28515625" style="2" bestFit="1" customWidth="1"/>
    <col min="12290" max="12290" width="3" style="2" customWidth="1"/>
    <col min="12291" max="12544" width="9.140625" style="2"/>
    <col min="12545" max="12545" width="15.28515625" style="2" bestFit="1" customWidth="1"/>
    <col min="12546" max="12546" width="3" style="2" customWidth="1"/>
    <col min="12547" max="12800" width="9.140625" style="2"/>
    <col min="12801" max="12801" width="15.28515625" style="2" bestFit="1" customWidth="1"/>
    <col min="12802" max="12802" width="3" style="2" customWidth="1"/>
    <col min="12803" max="13056" width="9.140625" style="2"/>
    <col min="13057" max="13057" width="15.28515625" style="2" bestFit="1" customWidth="1"/>
    <col min="13058" max="13058" width="3" style="2" customWidth="1"/>
    <col min="13059" max="13312" width="9.140625" style="2"/>
    <col min="13313" max="13313" width="15.28515625" style="2" bestFit="1" customWidth="1"/>
    <col min="13314" max="13314" width="3" style="2" customWidth="1"/>
    <col min="13315" max="13568" width="9.140625" style="2"/>
    <col min="13569" max="13569" width="15.28515625" style="2" bestFit="1" customWidth="1"/>
    <col min="13570" max="13570" width="3" style="2" customWidth="1"/>
    <col min="13571" max="13824" width="9.140625" style="2"/>
    <col min="13825" max="13825" width="15.28515625" style="2" bestFit="1" customWidth="1"/>
    <col min="13826" max="13826" width="3" style="2" customWidth="1"/>
    <col min="13827" max="14080" width="9.140625" style="2"/>
    <col min="14081" max="14081" width="15.28515625" style="2" bestFit="1" customWidth="1"/>
    <col min="14082" max="14082" width="3" style="2" customWidth="1"/>
    <col min="14083" max="14336" width="9.140625" style="2"/>
    <col min="14337" max="14337" width="15.28515625" style="2" bestFit="1" customWidth="1"/>
    <col min="14338" max="14338" width="3" style="2" customWidth="1"/>
    <col min="14339" max="14592" width="9.140625" style="2"/>
    <col min="14593" max="14593" width="15.28515625" style="2" bestFit="1" customWidth="1"/>
    <col min="14594" max="14594" width="3" style="2" customWidth="1"/>
    <col min="14595" max="14848" width="9.140625" style="2"/>
    <col min="14849" max="14849" width="15.28515625" style="2" bestFit="1" customWidth="1"/>
    <col min="14850" max="14850" width="3" style="2" customWidth="1"/>
    <col min="14851" max="15104" width="9.140625" style="2"/>
    <col min="15105" max="15105" width="15.28515625" style="2" bestFit="1" customWidth="1"/>
    <col min="15106" max="15106" width="3" style="2" customWidth="1"/>
    <col min="15107" max="15360" width="9.140625" style="2"/>
    <col min="15361" max="15361" width="15.28515625" style="2" bestFit="1" customWidth="1"/>
    <col min="15362" max="15362" width="3" style="2" customWidth="1"/>
    <col min="15363" max="15616" width="9.140625" style="2"/>
    <col min="15617" max="15617" width="15.28515625" style="2" bestFit="1" customWidth="1"/>
    <col min="15618" max="15618" width="3" style="2" customWidth="1"/>
    <col min="15619" max="15872" width="9.140625" style="2"/>
    <col min="15873" max="15873" width="15.28515625" style="2" bestFit="1" customWidth="1"/>
    <col min="15874" max="15874" width="3" style="2" customWidth="1"/>
    <col min="15875" max="16128" width="9.140625" style="2"/>
    <col min="16129" max="16129" width="15.28515625" style="2" bestFit="1" customWidth="1"/>
    <col min="16130" max="16130" width="3" style="2" customWidth="1"/>
    <col min="16131" max="16384" width="9.140625" style="2"/>
  </cols>
  <sheetData>
    <row r="1" spans="1:7" ht="30.75" thickBot="1" x14ac:dyDescent="0.45">
      <c r="A1" s="75" t="s">
        <v>0</v>
      </c>
      <c r="B1" s="76"/>
      <c r="C1" s="76"/>
      <c r="D1" s="76"/>
      <c r="E1" s="76"/>
      <c r="F1" s="76"/>
      <c r="G1" s="77"/>
    </row>
    <row r="2" spans="1:7" ht="14.25" thickTop="1" thickBot="1" x14ac:dyDescent="0.25">
      <c r="A2" s="25"/>
      <c r="B2" s="26"/>
      <c r="C2" s="27"/>
      <c r="D2" s="27"/>
      <c r="E2" s="27"/>
      <c r="F2" s="27"/>
      <c r="G2" s="28"/>
    </row>
    <row r="3" spans="1:7" ht="13.5" thickBot="1" x14ac:dyDescent="0.25">
      <c r="A3" s="29" t="s">
        <v>1</v>
      </c>
      <c r="B3" s="26"/>
      <c r="C3" s="27"/>
      <c r="D3" s="30">
        <v>74</v>
      </c>
      <c r="E3" s="27"/>
      <c r="F3" s="27"/>
      <c r="G3" s="28"/>
    </row>
    <row r="4" spans="1:7" ht="13.5" thickBot="1" x14ac:dyDescent="0.25">
      <c r="A4" s="31"/>
      <c r="B4" s="26"/>
      <c r="C4" s="27"/>
      <c r="D4" s="27"/>
      <c r="E4" s="27"/>
      <c r="F4" s="27"/>
      <c r="G4" s="28"/>
    </row>
    <row r="5" spans="1:7" ht="13.5" thickBot="1" x14ac:dyDescent="0.25">
      <c r="A5" s="29" t="s">
        <v>2</v>
      </c>
      <c r="B5" s="26"/>
      <c r="C5" s="27"/>
      <c r="D5" s="78" t="str">
        <f>VLOOKUP($D$3,Salary!A:H,2,0)&amp;" "&amp;VLOOKUP($D$3,Salary!A:H,3,0)</f>
        <v>Nita Pandhya</v>
      </c>
      <c r="E5" s="79"/>
      <c r="F5" s="27"/>
      <c r="G5" s="28"/>
    </row>
    <row r="6" spans="1:7" ht="13.5" thickBot="1" x14ac:dyDescent="0.25">
      <c r="A6" s="31"/>
      <c r="B6" s="26"/>
      <c r="C6" s="27"/>
      <c r="D6" s="27"/>
      <c r="E6" s="27"/>
      <c r="F6" s="27"/>
      <c r="G6" s="28"/>
    </row>
    <row r="7" spans="1:7" ht="13.5" thickBot="1" x14ac:dyDescent="0.25">
      <c r="A7" s="29" t="s">
        <v>3</v>
      </c>
      <c r="B7" s="26"/>
      <c r="C7" s="27"/>
      <c r="D7" s="80" t="str">
        <f>VLOOKUP(D3,Salary!A:H,5,0)</f>
        <v>east</v>
      </c>
      <c r="E7" s="81"/>
      <c r="F7" s="27"/>
      <c r="G7" s="28"/>
    </row>
    <row r="8" spans="1:7" ht="13.5" thickBot="1" x14ac:dyDescent="0.25">
      <c r="A8" s="31"/>
      <c r="B8" s="26"/>
      <c r="C8" s="27"/>
      <c r="D8" s="27"/>
      <c r="E8" s="27"/>
      <c r="F8" s="27"/>
      <c r="G8" s="28"/>
    </row>
    <row r="9" spans="1:7" ht="13.5" thickBot="1" x14ac:dyDescent="0.25">
      <c r="A9" s="29" t="s">
        <v>4</v>
      </c>
      <c r="B9" s="26"/>
      <c r="C9" s="27"/>
      <c r="D9" s="78" t="str">
        <f>VLOOKUP(D3,Salary!A:H,4,0)</f>
        <v>Sales</v>
      </c>
      <c r="E9" s="79"/>
      <c r="F9" s="27"/>
      <c r="G9" s="28"/>
    </row>
    <row r="10" spans="1:7" ht="13.5" thickBot="1" x14ac:dyDescent="0.25">
      <c r="A10" s="31"/>
      <c r="B10" s="26"/>
      <c r="C10" s="27"/>
      <c r="D10" s="27"/>
      <c r="E10" s="27"/>
      <c r="F10" s="27"/>
      <c r="G10" s="28"/>
    </row>
    <row r="11" spans="1:7" ht="13.5" thickBot="1" x14ac:dyDescent="0.25">
      <c r="A11" s="29" t="s">
        <v>5</v>
      </c>
      <c r="B11" s="26"/>
      <c r="C11" s="27"/>
      <c r="D11" s="78">
        <f>VLOOKUP(D3,Salary!A:H,7,0)</f>
        <v>32440</v>
      </c>
      <c r="E11" s="79"/>
      <c r="F11" s="27"/>
      <c r="G11" s="28"/>
    </row>
    <row r="12" spans="1:7" x14ac:dyDescent="0.2">
      <c r="A12" s="25"/>
      <c r="B12" s="26"/>
      <c r="C12" s="27"/>
      <c r="D12" s="27"/>
      <c r="E12" s="27"/>
      <c r="F12" s="27"/>
      <c r="G12" s="28"/>
    </row>
    <row r="13" spans="1:7" ht="13.5" thickBot="1" x14ac:dyDescent="0.25">
      <c r="A13" s="32"/>
      <c r="B13" s="33"/>
      <c r="C13" s="34"/>
      <c r="D13" s="34"/>
      <c r="E13" s="34"/>
      <c r="F13" s="34"/>
      <c r="G13" s="35"/>
    </row>
  </sheetData>
  <mergeCells count="5">
    <mergeCell ref="A1:G1"/>
    <mergeCell ref="D5:E5"/>
    <mergeCell ref="D7:E7"/>
    <mergeCell ref="D9:E9"/>
    <mergeCell ref="D11:E11"/>
  </mergeCells>
  <pageMargins left="0.75" right="0.75" top="1" bottom="1" header="0.5" footer="0.5"/>
  <pageSetup orientation="portrait" horizontalDpi="0" verticalDpi="180" copies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9EFFE-B9EF-4567-BBA9-E9434E8D1C39}">
  <dimension ref="A1:J119"/>
  <sheetViews>
    <sheetView showGridLines="0" workbookViewId="0"/>
  </sheetViews>
  <sheetFormatPr defaultRowHeight="15.75" x14ac:dyDescent="0.25"/>
  <cols>
    <col min="1" max="1" width="10" style="5" customWidth="1"/>
    <col min="2" max="2" width="15.140625" style="5" bestFit="1" customWidth="1"/>
    <col min="3" max="3" width="15.28515625" style="5" bestFit="1" customWidth="1"/>
    <col min="4" max="4" width="11.28515625" style="5" bestFit="1" customWidth="1"/>
    <col min="5" max="5" width="8.5703125" style="5" bestFit="1" customWidth="1"/>
    <col min="6" max="6" width="14.42578125" style="5" bestFit="1" customWidth="1"/>
    <col min="7" max="7" width="12" style="5" bestFit="1" customWidth="1"/>
    <col min="8" max="8" width="7.85546875" style="5" bestFit="1" customWidth="1"/>
    <col min="9" max="9" width="9.140625" style="5"/>
    <col min="10" max="10" width="10.28515625" style="5" bestFit="1" customWidth="1"/>
    <col min="11" max="256" width="9.140625" style="5"/>
    <col min="257" max="257" width="12" style="5" customWidth="1"/>
    <col min="258" max="258" width="12.28515625" style="5" customWidth="1"/>
    <col min="259" max="259" width="12.42578125" style="5" customWidth="1"/>
    <col min="260" max="260" width="9.28515625" style="5" bestFit="1" customWidth="1"/>
    <col min="261" max="261" width="9.7109375" style="5" customWidth="1"/>
    <col min="262" max="262" width="11" style="5" customWidth="1"/>
    <col min="263" max="263" width="11.28515625" style="5" customWidth="1"/>
    <col min="264" max="264" width="10.85546875" style="5" customWidth="1"/>
    <col min="265" max="512" width="9.140625" style="5"/>
    <col min="513" max="513" width="12" style="5" customWidth="1"/>
    <col min="514" max="514" width="12.28515625" style="5" customWidth="1"/>
    <col min="515" max="515" width="12.42578125" style="5" customWidth="1"/>
    <col min="516" max="516" width="9.28515625" style="5" bestFit="1" customWidth="1"/>
    <col min="517" max="517" width="9.7109375" style="5" customWidth="1"/>
    <col min="518" max="518" width="11" style="5" customWidth="1"/>
    <col min="519" max="519" width="11.28515625" style="5" customWidth="1"/>
    <col min="520" max="520" width="10.85546875" style="5" customWidth="1"/>
    <col min="521" max="768" width="9.140625" style="5"/>
    <col min="769" max="769" width="12" style="5" customWidth="1"/>
    <col min="770" max="770" width="12.28515625" style="5" customWidth="1"/>
    <col min="771" max="771" width="12.42578125" style="5" customWidth="1"/>
    <col min="772" max="772" width="9.28515625" style="5" bestFit="1" customWidth="1"/>
    <col min="773" max="773" width="9.7109375" style="5" customWidth="1"/>
    <col min="774" max="774" width="11" style="5" customWidth="1"/>
    <col min="775" max="775" width="11.28515625" style="5" customWidth="1"/>
    <col min="776" max="776" width="10.85546875" style="5" customWidth="1"/>
    <col min="777" max="1024" width="9.140625" style="5"/>
    <col min="1025" max="1025" width="12" style="5" customWidth="1"/>
    <col min="1026" max="1026" width="12.28515625" style="5" customWidth="1"/>
    <col min="1027" max="1027" width="12.42578125" style="5" customWidth="1"/>
    <col min="1028" max="1028" width="9.28515625" style="5" bestFit="1" customWidth="1"/>
    <col min="1029" max="1029" width="9.7109375" style="5" customWidth="1"/>
    <col min="1030" max="1030" width="11" style="5" customWidth="1"/>
    <col min="1031" max="1031" width="11.28515625" style="5" customWidth="1"/>
    <col min="1032" max="1032" width="10.85546875" style="5" customWidth="1"/>
    <col min="1033" max="1280" width="9.140625" style="5"/>
    <col min="1281" max="1281" width="12" style="5" customWidth="1"/>
    <col min="1282" max="1282" width="12.28515625" style="5" customWidth="1"/>
    <col min="1283" max="1283" width="12.42578125" style="5" customWidth="1"/>
    <col min="1284" max="1284" width="9.28515625" style="5" bestFit="1" customWidth="1"/>
    <col min="1285" max="1285" width="9.7109375" style="5" customWidth="1"/>
    <col min="1286" max="1286" width="11" style="5" customWidth="1"/>
    <col min="1287" max="1287" width="11.28515625" style="5" customWidth="1"/>
    <col min="1288" max="1288" width="10.85546875" style="5" customWidth="1"/>
    <col min="1289" max="1536" width="9.140625" style="5"/>
    <col min="1537" max="1537" width="12" style="5" customWidth="1"/>
    <col min="1538" max="1538" width="12.28515625" style="5" customWidth="1"/>
    <col min="1539" max="1539" width="12.42578125" style="5" customWidth="1"/>
    <col min="1540" max="1540" width="9.28515625" style="5" bestFit="1" customWidth="1"/>
    <col min="1541" max="1541" width="9.7109375" style="5" customWidth="1"/>
    <col min="1542" max="1542" width="11" style="5" customWidth="1"/>
    <col min="1543" max="1543" width="11.28515625" style="5" customWidth="1"/>
    <col min="1544" max="1544" width="10.85546875" style="5" customWidth="1"/>
    <col min="1545" max="1792" width="9.140625" style="5"/>
    <col min="1793" max="1793" width="12" style="5" customWidth="1"/>
    <col min="1794" max="1794" width="12.28515625" style="5" customWidth="1"/>
    <col min="1795" max="1795" width="12.42578125" style="5" customWidth="1"/>
    <col min="1796" max="1796" width="9.28515625" style="5" bestFit="1" customWidth="1"/>
    <col min="1797" max="1797" width="9.7109375" style="5" customWidth="1"/>
    <col min="1798" max="1798" width="11" style="5" customWidth="1"/>
    <col min="1799" max="1799" width="11.28515625" style="5" customWidth="1"/>
    <col min="1800" max="1800" width="10.85546875" style="5" customWidth="1"/>
    <col min="1801" max="2048" width="9.140625" style="5"/>
    <col min="2049" max="2049" width="12" style="5" customWidth="1"/>
    <col min="2050" max="2050" width="12.28515625" style="5" customWidth="1"/>
    <col min="2051" max="2051" width="12.42578125" style="5" customWidth="1"/>
    <col min="2052" max="2052" width="9.28515625" style="5" bestFit="1" customWidth="1"/>
    <col min="2053" max="2053" width="9.7109375" style="5" customWidth="1"/>
    <col min="2054" max="2054" width="11" style="5" customWidth="1"/>
    <col min="2055" max="2055" width="11.28515625" style="5" customWidth="1"/>
    <col min="2056" max="2056" width="10.85546875" style="5" customWidth="1"/>
    <col min="2057" max="2304" width="9.140625" style="5"/>
    <col min="2305" max="2305" width="12" style="5" customWidth="1"/>
    <col min="2306" max="2306" width="12.28515625" style="5" customWidth="1"/>
    <col min="2307" max="2307" width="12.42578125" style="5" customWidth="1"/>
    <col min="2308" max="2308" width="9.28515625" style="5" bestFit="1" customWidth="1"/>
    <col min="2309" max="2309" width="9.7109375" style="5" customWidth="1"/>
    <col min="2310" max="2310" width="11" style="5" customWidth="1"/>
    <col min="2311" max="2311" width="11.28515625" style="5" customWidth="1"/>
    <col min="2312" max="2312" width="10.85546875" style="5" customWidth="1"/>
    <col min="2313" max="2560" width="9.140625" style="5"/>
    <col min="2561" max="2561" width="12" style="5" customWidth="1"/>
    <col min="2562" max="2562" width="12.28515625" style="5" customWidth="1"/>
    <col min="2563" max="2563" width="12.42578125" style="5" customWidth="1"/>
    <col min="2564" max="2564" width="9.28515625" style="5" bestFit="1" customWidth="1"/>
    <col min="2565" max="2565" width="9.7109375" style="5" customWidth="1"/>
    <col min="2566" max="2566" width="11" style="5" customWidth="1"/>
    <col min="2567" max="2567" width="11.28515625" style="5" customWidth="1"/>
    <col min="2568" max="2568" width="10.85546875" style="5" customWidth="1"/>
    <col min="2569" max="2816" width="9.140625" style="5"/>
    <col min="2817" max="2817" width="12" style="5" customWidth="1"/>
    <col min="2818" max="2818" width="12.28515625" style="5" customWidth="1"/>
    <col min="2819" max="2819" width="12.42578125" style="5" customWidth="1"/>
    <col min="2820" max="2820" width="9.28515625" style="5" bestFit="1" customWidth="1"/>
    <col min="2821" max="2821" width="9.7109375" style="5" customWidth="1"/>
    <col min="2822" max="2822" width="11" style="5" customWidth="1"/>
    <col min="2823" max="2823" width="11.28515625" style="5" customWidth="1"/>
    <col min="2824" max="2824" width="10.85546875" style="5" customWidth="1"/>
    <col min="2825" max="3072" width="9.140625" style="5"/>
    <col min="3073" max="3073" width="12" style="5" customWidth="1"/>
    <col min="3074" max="3074" width="12.28515625" style="5" customWidth="1"/>
    <col min="3075" max="3075" width="12.42578125" style="5" customWidth="1"/>
    <col min="3076" max="3076" width="9.28515625" style="5" bestFit="1" customWidth="1"/>
    <col min="3077" max="3077" width="9.7109375" style="5" customWidth="1"/>
    <col min="3078" max="3078" width="11" style="5" customWidth="1"/>
    <col min="3079" max="3079" width="11.28515625" style="5" customWidth="1"/>
    <col min="3080" max="3080" width="10.85546875" style="5" customWidth="1"/>
    <col min="3081" max="3328" width="9.140625" style="5"/>
    <col min="3329" max="3329" width="12" style="5" customWidth="1"/>
    <col min="3330" max="3330" width="12.28515625" style="5" customWidth="1"/>
    <col min="3331" max="3331" width="12.42578125" style="5" customWidth="1"/>
    <col min="3332" max="3332" width="9.28515625" style="5" bestFit="1" customWidth="1"/>
    <col min="3333" max="3333" width="9.7109375" style="5" customWidth="1"/>
    <col min="3334" max="3334" width="11" style="5" customWidth="1"/>
    <col min="3335" max="3335" width="11.28515625" style="5" customWidth="1"/>
    <col min="3336" max="3336" width="10.85546875" style="5" customWidth="1"/>
    <col min="3337" max="3584" width="9.140625" style="5"/>
    <col min="3585" max="3585" width="12" style="5" customWidth="1"/>
    <col min="3586" max="3586" width="12.28515625" style="5" customWidth="1"/>
    <col min="3587" max="3587" width="12.42578125" style="5" customWidth="1"/>
    <col min="3588" max="3588" width="9.28515625" style="5" bestFit="1" customWidth="1"/>
    <col min="3589" max="3589" width="9.7109375" style="5" customWidth="1"/>
    <col min="3590" max="3590" width="11" style="5" customWidth="1"/>
    <col min="3591" max="3591" width="11.28515625" style="5" customWidth="1"/>
    <col min="3592" max="3592" width="10.85546875" style="5" customWidth="1"/>
    <col min="3593" max="3840" width="9.140625" style="5"/>
    <col min="3841" max="3841" width="12" style="5" customWidth="1"/>
    <col min="3842" max="3842" width="12.28515625" style="5" customWidth="1"/>
    <col min="3843" max="3843" width="12.42578125" style="5" customWidth="1"/>
    <col min="3844" max="3844" width="9.28515625" style="5" bestFit="1" customWidth="1"/>
    <col min="3845" max="3845" width="9.7109375" style="5" customWidth="1"/>
    <col min="3846" max="3846" width="11" style="5" customWidth="1"/>
    <col min="3847" max="3847" width="11.28515625" style="5" customWidth="1"/>
    <col min="3848" max="3848" width="10.85546875" style="5" customWidth="1"/>
    <col min="3849" max="4096" width="9.140625" style="5"/>
    <col min="4097" max="4097" width="12" style="5" customWidth="1"/>
    <col min="4098" max="4098" width="12.28515625" style="5" customWidth="1"/>
    <col min="4099" max="4099" width="12.42578125" style="5" customWidth="1"/>
    <col min="4100" max="4100" width="9.28515625" style="5" bestFit="1" customWidth="1"/>
    <col min="4101" max="4101" width="9.7109375" style="5" customWidth="1"/>
    <col min="4102" max="4102" width="11" style="5" customWidth="1"/>
    <col min="4103" max="4103" width="11.28515625" style="5" customWidth="1"/>
    <col min="4104" max="4104" width="10.85546875" style="5" customWidth="1"/>
    <col min="4105" max="4352" width="9.140625" style="5"/>
    <col min="4353" max="4353" width="12" style="5" customWidth="1"/>
    <col min="4354" max="4354" width="12.28515625" style="5" customWidth="1"/>
    <col min="4355" max="4355" width="12.42578125" style="5" customWidth="1"/>
    <col min="4356" max="4356" width="9.28515625" style="5" bestFit="1" customWidth="1"/>
    <col min="4357" max="4357" width="9.7109375" style="5" customWidth="1"/>
    <col min="4358" max="4358" width="11" style="5" customWidth="1"/>
    <col min="4359" max="4359" width="11.28515625" style="5" customWidth="1"/>
    <col min="4360" max="4360" width="10.85546875" style="5" customWidth="1"/>
    <col min="4361" max="4608" width="9.140625" style="5"/>
    <col min="4609" max="4609" width="12" style="5" customWidth="1"/>
    <col min="4610" max="4610" width="12.28515625" style="5" customWidth="1"/>
    <col min="4611" max="4611" width="12.42578125" style="5" customWidth="1"/>
    <col min="4612" max="4612" width="9.28515625" style="5" bestFit="1" customWidth="1"/>
    <col min="4613" max="4613" width="9.7109375" style="5" customWidth="1"/>
    <col min="4614" max="4614" width="11" style="5" customWidth="1"/>
    <col min="4615" max="4615" width="11.28515625" style="5" customWidth="1"/>
    <col min="4616" max="4616" width="10.85546875" style="5" customWidth="1"/>
    <col min="4617" max="4864" width="9.140625" style="5"/>
    <col min="4865" max="4865" width="12" style="5" customWidth="1"/>
    <col min="4866" max="4866" width="12.28515625" style="5" customWidth="1"/>
    <col min="4867" max="4867" width="12.42578125" style="5" customWidth="1"/>
    <col min="4868" max="4868" width="9.28515625" style="5" bestFit="1" customWidth="1"/>
    <col min="4869" max="4869" width="9.7109375" style="5" customWidth="1"/>
    <col min="4870" max="4870" width="11" style="5" customWidth="1"/>
    <col min="4871" max="4871" width="11.28515625" style="5" customWidth="1"/>
    <col min="4872" max="4872" width="10.85546875" style="5" customWidth="1"/>
    <col min="4873" max="5120" width="9.140625" style="5"/>
    <col min="5121" max="5121" width="12" style="5" customWidth="1"/>
    <col min="5122" max="5122" width="12.28515625" style="5" customWidth="1"/>
    <col min="5123" max="5123" width="12.42578125" style="5" customWidth="1"/>
    <col min="5124" max="5124" width="9.28515625" style="5" bestFit="1" customWidth="1"/>
    <col min="5125" max="5125" width="9.7109375" style="5" customWidth="1"/>
    <col min="5126" max="5126" width="11" style="5" customWidth="1"/>
    <col min="5127" max="5127" width="11.28515625" style="5" customWidth="1"/>
    <col min="5128" max="5128" width="10.85546875" style="5" customWidth="1"/>
    <col min="5129" max="5376" width="9.140625" style="5"/>
    <col min="5377" max="5377" width="12" style="5" customWidth="1"/>
    <col min="5378" max="5378" width="12.28515625" style="5" customWidth="1"/>
    <col min="5379" max="5379" width="12.42578125" style="5" customWidth="1"/>
    <col min="5380" max="5380" width="9.28515625" style="5" bestFit="1" customWidth="1"/>
    <col min="5381" max="5381" width="9.7109375" style="5" customWidth="1"/>
    <col min="5382" max="5382" width="11" style="5" customWidth="1"/>
    <col min="5383" max="5383" width="11.28515625" style="5" customWidth="1"/>
    <col min="5384" max="5384" width="10.85546875" style="5" customWidth="1"/>
    <col min="5385" max="5632" width="9.140625" style="5"/>
    <col min="5633" max="5633" width="12" style="5" customWidth="1"/>
    <col min="5634" max="5634" width="12.28515625" style="5" customWidth="1"/>
    <col min="5635" max="5635" width="12.42578125" style="5" customWidth="1"/>
    <col min="5636" max="5636" width="9.28515625" style="5" bestFit="1" customWidth="1"/>
    <col min="5637" max="5637" width="9.7109375" style="5" customWidth="1"/>
    <col min="5638" max="5638" width="11" style="5" customWidth="1"/>
    <col min="5639" max="5639" width="11.28515625" style="5" customWidth="1"/>
    <col min="5640" max="5640" width="10.85546875" style="5" customWidth="1"/>
    <col min="5641" max="5888" width="9.140625" style="5"/>
    <col min="5889" max="5889" width="12" style="5" customWidth="1"/>
    <col min="5890" max="5890" width="12.28515625" style="5" customWidth="1"/>
    <col min="5891" max="5891" width="12.42578125" style="5" customWidth="1"/>
    <col min="5892" max="5892" width="9.28515625" style="5" bestFit="1" customWidth="1"/>
    <col min="5893" max="5893" width="9.7109375" style="5" customWidth="1"/>
    <col min="5894" max="5894" width="11" style="5" customWidth="1"/>
    <col min="5895" max="5895" width="11.28515625" style="5" customWidth="1"/>
    <col min="5896" max="5896" width="10.85546875" style="5" customWidth="1"/>
    <col min="5897" max="6144" width="9.140625" style="5"/>
    <col min="6145" max="6145" width="12" style="5" customWidth="1"/>
    <col min="6146" max="6146" width="12.28515625" style="5" customWidth="1"/>
    <col min="6147" max="6147" width="12.42578125" style="5" customWidth="1"/>
    <col min="6148" max="6148" width="9.28515625" style="5" bestFit="1" customWidth="1"/>
    <col min="6149" max="6149" width="9.7109375" style="5" customWidth="1"/>
    <col min="6150" max="6150" width="11" style="5" customWidth="1"/>
    <col min="6151" max="6151" width="11.28515625" style="5" customWidth="1"/>
    <col min="6152" max="6152" width="10.85546875" style="5" customWidth="1"/>
    <col min="6153" max="6400" width="9.140625" style="5"/>
    <col min="6401" max="6401" width="12" style="5" customWidth="1"/>
    <col min="6402" max="6402" width="12.28515625" style="5" customWidth="1"/>
    <col min="6403" max="6403" width="12.42578125" style="5" customWidth="1"/>
    <col min="6404" max="6404" width="9.28515625" style="5" bestFit="1" customWidth="1"/>
    <col min="6405" max="6405" width="9.7109375" style="5" customWidth="1"/>
    <col min="6406" max="6406" width="11" style="5" customWidth="1"/>
    <col min="6407" max="6407" width="11.28515625" style="5" customWidth="1"/>
    <col min="6408" max="6408" width="10.85546875" style="5" customWidth="1"/>
    <col min="6409" max="6656" width="9.140625" style="5"/>
    <col min="6657" max="6657" width="12" style="5" customWidth="1"/>
    <col min="6658" max="6658" width="12.28515625" style="5" customWidth="1"/>
    <col min="6659" max="6659" width="12.42578125" style="5" customWidth="1"/>
    <col min="6660" max="6660" width="9.28515625" style="5" bestFit="1" customWidth="1"/>
    <col min="6661" max="6661" width="9.7109375" style="5" customWidth="1"/>
    <col min="6662" max="6662" width="11" style="5" customWidth="1"/>
    <col min="6663" max="6663" width="11.28515625" style="5" customWidth="1"/>
    <col min="6664" max="6664" width="10.85546875" style="5" customWidth="1"/>
    <col min="6665" max="6912" width="9.140625" style="5"/>
    <col min="6913" max="6913" width="12" style="5" customWidth="1"/>
    <col min="6914" max="6914" width="12.28515625" style="5" customWidth="1"/>
    <col min="6915" max="6915" width="12.42578125" style="5" customWidth="1"/>
    <col min="6916" max="6916" width="9.28515625" style="5" bestFit="1" customWidth="1"/>
    <col min="6917" max="6917" width="9.7109375" style="5" customWidth="1"/>
    <col min="6918" max="6918" width="11" style="5" customWidth="1"/>
    <col min="6919" max="6919" width="11.28515625" style="5" customWidth="1"/>
    <col min="6920" max="6920" width="10.85546875" style="5" customWidth="1"/>
    <col min="6921" max="7168" width="9.140625" style="5"/>
    <col min="7169" max="7169" width="12" style="5" customWidth="1"/>
    <col min="7170" max="7170" width="12.28515625" style="5" customWidth="1"/>
    <col min="7171" max="7171" width="12.42578125" style="5" customWidth="1"/>
    <col min="7172" max="7172" width="9.28515625" style="5" bestFit="1" customWidth="1"/>
    <col min="7173" max="7173" width="9.7109375" style="5" customWidth="1"/>
    <col min="7174" max="7174" width="11" style="5" customWidth="1"/>
    <col min="7175" max="7175" width="11.28515625" style="5" customWidth="1"/>
    <col min="7176" max="7176" width="10.85546875" style="5" customWidth="1"/>
    <col min="7177" max="7424" width="9.140625" style="5"/>
    <col min="7425" max="7425" width="12" style="5" customWidth="1"/>
    <col min="7426" max="7426" width="12.28515625" style="5" customWidth="1"/>
    <col min="7427" max="7427" width="12.42578125" style="5" customWidth="1"/>
    <col min="7428" max="7428" width="9.28515625" style="5" bestFit="1" customWidth="1"/>
    <col min="7429" max="7429" width="9.7109375" style="5" customWidth="1"/>
    <col min="7430" max="7430" width="11" style="5" customWidth="1"/>
    <col min="7431" max="7431" width="11.28515625" style="5" customWidth="1"/>
    <col min="7432" max="7432" width="10.85546875" style="5" customWidth="1"/>
    <col min="7433" max="7680" width="9.140625" style="5"/>
    <col min="7681" max="7681" width="12" style="5" customWidth="1"/>
    <col min="7682" max="7682" width="12.28515625" style="5" customWidth="1"/>
    <col min="7683" max="7683" width="12.42578125" style="5" customWidth="1"/>
    <col min="7684" max="7684" width="9.28515625" style="5" bestFit="1" customWidth="1"/>
    <col min="7685" max="7685" width="9.7109375" style="5" customWidth="1"/>
    <col min="7686" max="7686" width="11" style="5" customWidth="1"/>
    <col min="7687" max="7687" width="11.28515625" style="5" customWidth="1"/>
    <col min="7688" max="7688" width="10.85546875" style="5" customWidth="1"/>
    <col min="7689" max="7936" width="9.140625" style="5"/>
    <col min="7937" max="7937" width="12" style="5" customWidth="1"/>
    <col min="7938" max="7938" width="12.28515625" style="5" customWidth="1"/>
    <col min="7939" max="7939" width="12.42578125" style="5" customWidth="1"/>
    <col min="7940" max="7940" width="9.28515625" style="5" bestFit="1" customWidth="1"/>
    <col min="7941" max="7941" width="9.7109375" style="5" customWidth="1"/>
    <col min="7942" max="7942" width="11" style="5" customWidth="1"/>
    <col min="7943" max="7943" width="11.28515625" style="5" customWidth="1"/>
    <col min="7944" max="7944" width="10.85546875" style="5" customWidth="1"/>
    <col min="7945" max="8192" width="9.140625" style="5"/>
    <col min="8193" max="8193" width="12" style="5" customWidth="1"/>
    <col min="8194" max="8194" width="12.28515625" style="5" customWidth="1"/>
    <col min="8195" max="8195" width="12.42578125" style="5" customWidth="1"/>
    <col min="8196" max="8196" width="9.28515625" style="5" bestFit="1" customWidth="1"/>
    <col min="8197" max="8197" width="9.7109375" style="5" customWidth="1"/>
    <col min="8198" max="8198" width="11" style="5" customWidth="1"/>
    <col min="8199" max="8199" width="11.28515625" style="5" customWidth="1"/>
    <col min="8200" max="8200" width="10.85546875" style="5" customWidth="1"/>
    <col min="8201" max="8448" width="9.140625" style="5"/>
    <col min="8449" max="8449" width="12" style="5" customWidth="1"/>
    <col min="8450" max="8450" width="12.28515625" style="5" customWidth="1"/>
    <col min="8451" max="8451" width="12.42578125" style="5" customWidth="1"/>
    <col min="8452" max="8452" width="9.28515625" style="5" bestFit="1" customWidth="1"/>
    <col min="8453" max="8453" width="9.7109375" style="5" customWidth="1"/>
    <col min="8454" max="8454" width="11" style="5" customWidth="1"/>
    <col min="8455" max="8455" width="11.28515625" style="5" customWidth="1"/>
    <col min="8456" max="8456" width="10.85546875" style="5" customWidth="1"/>
    <col min="8457" max="8704" width="9.140625" style="5"/>
    <col min="8705" max="8705" width="12" style="5" customWidth="1"/>
    <col min="8706" max="8706" width="12.28515625" style="5" customWidth="1"/>
    <col min="8707" max="8707" width="12.42578125" style="5" customWidth="1"/>
    <col min="8708" max="8708" width="9.28515625" style="5" bestFit="1" customWidth="1"/>
    <col min="8709" max="8709" width="9.7109375" style="5" customWidth="1"/>
    <col min="8710" max="8710" width="11" style="5" customWidth="1"/>
    <col min="8711" max="8711" width="11.28515625" style="5" customWidth="1"/>
    <col min="8712" max="8712" width="10.85546875" style="5" customWidth="1"/>
    <col min="8713" max="8960" width="9.140625" style="5"/>
    <col min="8961" max="8961" width="12" style="5" customWidth="1"/>
    <col min="8962" max="8962" width="12.28515625" style="5" customWidth="1"/>
    <col min="8963" max="8963" width="12.42578125" style="5" customWidth="1"/>
    <col min="8964" max="8964" width="9.28515625" style="5" bestFit="1" customWidth="1"/>
    <col min="8965" max="8965" width="9.7109375" style="5" customWidth="1"/>
    <col min="8966" max="8966" width="11" style="5" customWidth="1"/>
    <col min="8967" max="8967" width="11.28515625" style="5" customWidth="1"/>
    <col min="8968" max="8968" width="10.85546875" style="5" customWidth="1"/>
    <col min="8969" max="9216" width="9.140625" style="5"/>
    <col min="9217" max="9217" width="12" style="5" customWidth="1"/>
    <col min="9218" max="9218" width="12.28515625" style="5" customWidth="1"/>
    <col min="9219" max="9219" width="12.42578125" style="5" customWidth="1"/>
    <col min="9220" max="9220" width="9.28515625" style="5" bestFit="1" customWidth="1"/>
    <col min="9221" max="9221" width="9.7109375" style="5" customWidth="1"/>
    <col min="9222" max="9222" width="11" style="5" customWidth="1"/>
    <col min="9223" max="9223" width="11.28515625" style="5" customWidth="1"/>
    <col min="9224" max="9224" width="10.85546875" style="5" customWidth="1"/>
    <col min="9225" max="9472" width="9.140625" style="5"/>
    <col min="9473" max="9473" width="12" style="5" customWidth="1"/>
    <col min="9474" max="9474" width="12.28515625" style="5" customWidth="1"/>
    <col min="9475" max="9475" width="12.42578125" style="5" customWidth="1"/>
    <col min="9476" max="9476" width="9.28515625" style="5" bestFit="1" customWidth="1"/>
    <col min="9477" max="9477" width="9.7109375" style="5" customWidth="1"/>
    <col min="9478" max="9478" width="11" style="5" customWidth="1"/>
    <col min="9479" max="9479" width="11.28515625" style="5" customWidth="1"/>
    <col min="9480" max="9480" width="10.85546875" style="5" customWidth="1"/>
    <col min="9481" max="9728" width="9.140625" style="5"/>
    <col min="9729" max="9729" width="12" style="5" customWidth="1"/>
    <col min="9730" max="9730" width="12.28515625" style="5" customWidth="1"/>
    <col min="9731" max="9731" width="12.42578125" style="5" customWidth="1"/>
    <col min="9732" max="9732" width="9.28515625" style="5" bestFit="1" customWidth="1"/>
    <col min="9733" max="9733" width="9.7109375" style="5" customWidth="1"/>
    <col min="9734" max="9734" width="11" style="5" customWidth="1"/>
    <col min="9735" max="9735" width="11.28515625" style="5" customWidth="1"/>
    <col min="9736" max="9736" width="10.85546875" style="5" customWidth="1"/>
    <col min="9737" max="9984" width="9.140625" style="5"/>
    <col min="9985" max="9985" width="12" style="5" customWidth="1"/>
    <col min="9986" max="9986" width="12.28515625" style="5" customWidth="1"/>
    <col min="9987" max="9987" width="12.42578125" style="5" customWidth="1"/>
    <col min="9988" max="9988" width="9.28515625" style="5" bestFit="1" customWidth="1"/>
    <col min="9989" max="9989" width="9.7109375" style="5" customWidth="1"/>
    <col min="9990" max="9990" width="11" style="5" customWidth="1"/>
    <col min="9991" max="9991" width="11.28515625" style="5" customWidth="1"/>
    <col min="9992" max="9992" width="10.85546875" style="5" customWidth="1"/>
    <col min="9993" max="10240" width="9.140625" style="5"/>
    <col min="10241" max="10241" width="12" style="5" customWidth="1"/>
    <col min="10242" max="10242" width="12.28515625" style="5" customWidth="1"/>
    <col min="10243" max="10243" width="12.42578125" style="5" customWidth="1"/>
    <col min="10244" max="10244" width="9.28515625" style="5" bestFit="1" customWidth="1"/>
    <col min="10245" max="10245" width="9.7109375" style="5" customWidth="1"/>
    <col min="10246" max="10246" width="11" style="5" customWidth="1"/>
    <col min="10247" max="10247" width="11.28515625" style="5" customWidth="1"/>
    <col min="10248" max="10248" width="10.85546875" style="5" customWidth="1"/>
    <col min="10249" max="10496" width="9.140625" style="5"/>
    <col min="10497" max="10497" width="12" style="5" customWidth="1"/>
    <col min="10498" max="10498" width="12.28515625" style="5" customWidth="1"/>
    <col min="10499" max="10499" width="12.42578125" style="5" customWidth="1"/>
    <col min="10500" max="10500" width="9.28515625" style="5" bestFit="1" customWidth="1"/>
    <col min="10501" max="10501" width="9.7109375" style="5" customWidth="1"/>
    <col min="10502" max="10502" width="11" style="5" customWidth="1"/>
    <col min="10503" max="10503" width="11.28515625" style="5" customWidth="1"/>
    <col min="10504" max="10504" width="10.85546875" style="5" customWidth="1"/>
    <col min="10505" max="10752" width="9.140625" style="5"/>
    <col min="10753" max="10753" width="12" style="5" customWidth="1"/>
    <col min="10754" max="10754" width="12.28515625" style="5" customWidth="1"/>
    <col min="10755" max="10755" width="12.42578125" style="5" customWidth="1"/>
    <col min="10756" max="10756" width="9.28515625" style="5" bestFit="1" customWidth="1"/>
    <col min="10757" max="10757" width="9.7109375" style="5" customWidth="1"/>
    <col min="10758" max="10758" width="11" style="5" customWidth="1"/>
    <col min="10759" max="10759" width="11.28515625" style="5" customWidth="1"/>
    <col min="10760" max="10760" width="10.85546875" style="5" customWidth="1"/>
    <col min="10761" max="11008" width="9.140625" style="5"/>
    <col min="11009" max="11009" width="12" style="5" customWidth="1"/>
    <col min="11010" max="11010" width="12.28515625" style="5" customWidth="1"/>
    <col min="11011" max="11011" width="12.42578125" style="5" customWidth="1"/>
    <col min="11012" max="11012" width="9.28515625" style="5" bestFit="1" customWidth="1"/>
    <col min="11013" max="11013" width="9.7109375" style="5" customWidth="1"/>
    <col min="11014" max="11014" width="11" style="5" customWidth="1"/>
    <col min="11015" max="11015" width="11.28515625" style="5" customWidth="1"/>
    <col min="11016" max="11016" width="10.85546875" style="5" customWidth="1"/>
    <col min="11017" max="11264" width="9.140625" style="5"/>
    <col min="11265" max="11265" width="12" style="5" customWidth="1"/>
    <col min="11266" max="11266" width="12.28515625" style="5" customWidth="1"/>
    <col min="11267" max="11267" width="12.42578125" style="5" customWidth="1"/>
    <col min="11268" max="11268" width="9.28515625" style="5" bestFit="1" customWidth="1"/>
    <col min="11269" max="11269" width="9.7109375" style="5" customWidth="1"/>
    <col min="11270" max="11270" width="11" style="5" customWidth="1"/>
    <col min="11271" max="11271" width="11.28515625" style="5" customWidth="1"/>
    <col min="11272" max="11272" width="10.85546875" style="5" customWidth="1"/>
    <col min="11273" max="11520" width="9.140625" style="5"/>
    <col min="11521" max="11521" width="12" style="5" customWidth="1"/>
    <col min="11522" max="11522" width="12.28515625" style="5" customWidth="1"/>
    <col min="11523" max="11523" width="12.42578125" style="5" customWidth="1"/>
    <col min="11524" max="11524" width="9.28515625" style="5" bestFit="1" customWidth="1"/>
    <col min="11525" max="11525" width="9.7109375" style="5" customWidth="1"/>
    <col min="11526" max="11526" width="11" style="5" customWidth="1"/>
    <col min="11527" max="11527" width="11.28515625" style="5" customWidth="1"/>
    <col min="11528" max="11528" width="10.85546875" style="5" customWidth="1"/>
    <col min="11529" max="11776" width="9.140625" style="5"/>
    <col min="11777" max="11777" width="12" style="5" customWidth="1"/>
    <col min="11778" max="11778" width="12.28515625" style="5" customWidth="1"/>
    <col min="11779" max="11779" width="12.42578125" style="5" customWidth="1"/>
    <col min="11780" max="11780" width="9.28515625" style="5" bestFit="1" customWidth="1"/>
    <col min="11781" max="11781" width="9.7109375" style="5" customWidth="1"/>
    <col min="11782" max="11782" width="11" style="5" customWidth="1"/>
    <col min="11783" max="11783" width="11.28515625" style="5" customWidth="1"/>
    <col min="11784" max="11784" width="10.85546875" style="5" customWidth="1"/>
    <col min="11785" max="12032" width="9.140625" style="5"/>
    <col min="12033" max="12033" width="12" style="5" customWidth="1"/>
    <col min="12034" max="12034" width="12.28515625" style="5" customWidth="1"/>
    <col min="12035" max="12035" width="12.42578125" style="5" customWidth="1"/>
    <col min="12036" max="12036" width="9.28515625" style="5" bestFit="1" customWidth="1"/>
    <col min="12037" max="12037" width="9.7109375" style="5" customWidth="1"/>
    <col min="12038" max="12038" width="11" style="5" customWidth="1"/>
    <col min="12039" max="12039" width="11.28515625" style="5" customWidth="1"/>
    <col min="12040" max="12040" width="10.85546875" style="5" customWidth="1"/>
    <col min="12041" max="12288" width="9.140625" style="5"/>
    <col min="12289" max="12289" width="12" style="5" customWidth="1"/>
    <col min="12290" max="12290" width="12.28515625" style="5" customWidth="1"/>
    <col min="12291" max="12291" width="12.42578125" style="5" customWidth="1"/>
    <col min="12292" max="12292" width="9.28515625" style="5" bestFit="1" customWidth="1"/>
    <col min="12293" max="12293" width="9.7109375" style="5" customWidth="1"/>
    <col min="12294" max="12294" width="11" style="5" customWidth="1"/>
    <col min="12295" max="12295" width="11.28515625" style="5" customWidth="1"/>
    <col min="12296" max="12296" width="10.85546875" style="5" customWidth="1"/>
    <col min="12297" max="12544" width="9.140625" style="5"/>
    <col min="12545" max="12545" width="12" style="5" customWidth="1"/>
    <col min="12546" max="12546" width="12.28515625" style="5" customWidth="1"/>
    <col min="12547" max="12547" width="12.42578125" style="5" customWidth="1"/>
    <col min="12548" max="12548" width="9.28515625" style="5" bestFit="1" customWidth="1"/>
    <col min="12549" max="12549" width="9.7109375" style="5" customWidth="1"/>
    <col min="12550" max="12550" width="11" style="5" customWidth="1"/>
    <col min="12551" max="12551" width="11.28515625" style="5" customWidth="1"/>
    <col min="12552" max="12552" width="10.85546875" style="5" customWidth="1"/>
    <col min="12553" max="12800" width="9.140625" style="5"/>
    <col min="12801" max="12801" width="12" style="5" customWidth="1"/>
    <col min="12802" max="12802" width="12.28515625" style="5" customWidth="1"/>
    <col min="12803" max="12803" width="12.42578125" style="5" customWidth="1"/>
    <col min="12804" max="12804" width="9.28515625" style="5" bestFit="1" customWidth="1"/>
    <col min="12805" max="12805" width="9.7109375" style="5" customWidth="1"/>
    <col min="12806" max="12806" width="11" style="5" customWidth="1"/>
    <col min="12807" max="12807" width="11.28515625" style="5" customWidth="1"/>
    <col min="12808" max="12808" width="10.85546875" style="5" customWidth="1"/>
    <col min="12809" max="13056" width="9.140625" style="5"/>
    <col min="13057" max="13057" width="12" style="5" customWidth="1"/>
    <col min="13058" max="13058" width="12.28515625" style="5" customWidth="1"/>
    <col min="13059" max="13059" width="12.42578125" style="5" customWidth="1"/>
    <col min="13060" max="13060" width="9.28515625" style="5" bestFit="1" customWidth="1"/>
    <col min="13061" max="13061" width="9.7109375" style="5" customWidth="1"/>
    <col min="13062" max="13062" width="11" style="5" customWidth="1"/>
    <col min="13063" max="13063" width="11.28515625" style="5" customWidth="1"/>
    <col min="13064" max="13064" width="10.85546875" style="5" customWidth="1"/>
    <col min="13065" max="13312" width="9.140625" style="5"/>
    <col min="13313" max="13313" width="12" style="5" customWidth="1"/>
    <col min="13314" max="13314" width="12.28515625" style="5" customWidth="1"/>
    <col min="13315" max="13315" width="12.42578125" style="5" customWidth="1"/>
    <col min="13316" max="13316" width="9.28515625" style="5" bestFit="1" customWidth="1"/>
    <col min="13317" max="13317" width="9.7109375" style="5" customWidth="1"/>
    <col min="13318" max="13318" width="11" style="5" customWidth="1"/>
    <col min="13319" max="13319" width="11.28515625" style="5" customWidth="1"/>
    <col min="13320" max="13320" width="10.85546875" style="5" customWidth="1"/>
    <col min="13321" max="13568" width="9.140625" style="5"/>
    <col min="13569" max="13569" width="12" style="5" customWidth="1"/>
    <col min="13570" max="13570" width="12.28515625" style="5" customWidth="1"/>
    <col min="13571" max="13571" width="12.42578125" style="5" customWidth="1"/>
    <col min="13572" max="13572" width="9.28515625" style="5" bestFit="1" customWidth="1"/>
    <col min="13573" max="13573" width="9.7109375" style="5" customWidth="1"/>
    <col min="13574" max="13574" width="11" style="5" customWidth="1"/>
    <col min="13575" max="13575" width="11.28515625" style="5" customWidth="1"/>
    <col min="13576" max="13576" width="10.85546875" style="5" customWidth="1"/>
    <col min="13577" max="13824" width="9.140625" style="5"/>
    <col min="13825" max="13825" width="12" style="5" customWidth="1"/>
    <col min="13826" max="13826" width="12.28515625" style="5" customWidth="1"/>
    <col min="13827" max="13827" width="12.42578125" style="5" customWidth="1"/>
    <col min="13828" max="13828" width="9.28515625" style="5" bestFit="1" customWidth="1"/>
    <col min="13829" max="13829" width="9.7109375" style="5" customWidth="1"/>
    <col min="13830" max="13830" width="11" style="5" customWidth="1"/>
    <col min="13831" max="13831" width="11.28515625" style="5" customWidth="1"/>
    <col min="13832" max="13832" width="10.85546875" style="5" customWidth="1"/>
    <col min="13833" max="14080" width="9.140625" style="5"/>
    <col min="14081" max="14081" width="12" style="5" customWidth="1"/>
    <col min="14082" max="14082" width="12.28515625" style="5" customWidth="1"/>
    <col min="14083" max="14083" width="12.42578125" style="5" customWidth="1"/>
    <col min="14084" max="14084" width="9.28515625" style="5" bestFit="1" customWidth="1"/>
    <col min="14085" max="14085" width="9.7109375" style="5" customWidth="1"/>
    <col min="14086" max="14086" width="11" style="5" customWidth="1"/>
    <col min="14087" max="14087" width="11.28515625" style="5" customWidth="1"/>
    <col min="14088" max="14088" width="10.85546875" style="5" customWidth="1"/>
    <col min="14089" max="14336" width="9.140625" style="5"/>
    <col min="14337" max="14337" width="12" style="5" customWidth="1"/>
    <col min="14338" max="14338" width="12.28515625" style="5" customWidth="1"/>
    <col min="14339" max="14339" width="12.42578125" style="5" customWidth="1"/>
    <col min="14340" max="14340" width="9.28515625" style="5" bestFit="1" customWidth="1"/>
    <col min="14341" max="14341" width="9.7109375" style="5" customWidth="1"/>
    <col min="14342" max="14342" width="11" style="5" customWidth="1"/>
    <col min="14343" max="14343" width="11.28515625" style="5" customWidth="1"/>
    <col min="14344" max="14344" width="10.85546875" style="5" customWidth="1"/>
    <col min="14345" max="14592" width="9.140625" style="5"/>
    <col min="14593" max="14593" width="12" style="5" customWidth="1"/>
    <col min="14594" max="14594" width="12.28515625" style="5" customWidth="1"/>
    <col min="14595" max="14595" width="12.42578125" style="5" customWidth="1"/>
    <col min="14596" max="14596" width="9.28515625" style="5" bestFit="1" customWidth="1"/>
    <col min="14597" max="14597" width="9.7109375" style="5" customWidth="1"/>
    <col min="14598" max="14598" width="11" style="5" customWidth="1"/>
    <col min="14599" max="14599" width="11.28515625" style="5" customWidth="1"/>
    <col min="14600" max="14600" width="10.85546875" style="5" customWidth="1"/>
    <col min="14601" max="14848" width="9.140625" style="5"/>
    <col min="14849" max="14849" width="12" style="5" customWidth="1"/>
    <col min="14850" max="14850" width="12.28515625" style="5" customWidth="1"/>
    <col min="14851" max="14851" width="12.42578125" style="5" customWidth="1"/>
    <col min="14852" max="14852" width="9.28515625" style="5" bestFit="1" customWidth="1"/>
    <col min="14853" max="14853" width="9.7109375" style="5" customWidth="1"/>
    <col min="14854" max="14854" width="11" style="5" customWidth="1"/>
    <col min="14855" max="14855" width="11.28515625" style="5" customWidth="1"/>
    <col min="14856" max="14856" width="10.85546875" style="5" customWidth="1"/>
    <col min="14857" max="15104" width="9.140625" style="5"/>
    <col min="15105" max="15105" width="12" style="5" customWidth="1"/>
    <col min="15106" max="15106" width="12.28515625" style="5" customWidth="1"/>
    <col min="15107" max="15107" width="12.42578125" style="5" customWidth="1"/>
    <col min="15108" max="15108" width="9.28515625" style="5" bestFit="1" customWidth="1"/>
    <col min="15109" max="15109" width="9.7109375" style="5" customWidth="1"/>
    <col min="15110" max="15110" width="11" style="5" customWidth="1"/>
    <col min="15111" max="15111" width="11.28515625" style="5" customWidth="1"/>
    <col min="15112" max="15112" width="10.85546875" style="5" customWidth="1"/>
    <col min="15113" max="15360" width="9.140625" style="5"/>
    <col min="15361" max="15361" width="12" style="5" customWidth="1"/>
    <col min="15362" max="15362" width="12.28515625" style="5" customWidth="1"/>
    <col min="15363" max="15363" width="12.42578125" style="5" customWidth="1"/>
    <col min="15364" max="15364" width="9.28515625" style="5" bestFit="1" customWidth="1"/>
    <col min="15365" max="15365" width="9.7109375" style="5" customWidth="1"/>
    <col min="15366" max="15366" width="11" style="5" customWidth="1"/>
    <col min="15367" max="15367" width="11.28515625" style="5" customWidth="1"/>
    <col min="15368" max="15368" width="10.85546875" style="5" customWidth="1"/>
    <col min="15369" max="15616" width="9.140625" style="5"/>
    <col min="15617" max="15617" width="12" style="5" customWidth="1"/>
    <col min="15618" max="15618" width="12.28515625" style="5" customWidth="1"/>
    <col min="15619" max="15619" width="12.42578125" style="5" customWidth="1"/>
    <col min="15620" max="15620" width="9.28515625" style="5" bestFit="1" customWidth="1"/>
    <col min="15621" max="15621" width="9.7109375" style="5" customWidth="1"/>
    <col min="15622" max="15622" width="11" style="5" customWidth="1"/>
    <col min="15623" max="15623" width="11.28515625" style="5" customWidth="1"/>
    <col min="15624" max="15624" width="10.85546875" style="5" customWidth="1"/>
    <col min="15625" max="15872" width="9.140625" style="5"/>
    <col min="15873" max="15873" width="12" style="5" customWidth="1"/>
    <col min="15874" max="15874" width="12.28515625" style="5" customWidth="1"/>
    <col min="15875" max="15875" width="12.42578125" style="5" customWidth="1"/>
    <col min="15876" max="15876" width="9.28515625" style="5" bestFit="1" customWidth="1"/>
    <col min="15877" max="15877" width="9.7109375" style="5" customWidth="1"/>
    <col min="15878" max="15878" width="11" style="5" customWidth="1"/>
    <col min="15879" max="15879" width="11.28515625" style="5" customWidth="1"/>
    <col min="15880" max="15880" width="10.85546875" style="5" customWidth="1"/>
    <col min="15881" max="16128" width="9.140625" style="5"/>
    <col min="16129" max="16129" width="12" style="5" customWidth="1"/>
    <col min="16130" max="16130" width="12.28515625" style="5" customWidth="1"/>
    <col min="16131" max="16131" width="12.42578125" style="5" customWidth="1"/>
    <col min="16132" max="16132" width="9.28515625" style="5" bestFit="1" customWidth="1"/>
    <col min="16133" max="16133" width="9.7109375" style="5" customWidth="1"/>
    <col min="16134" max="16134" width="11" style="5" customWidth="1"/>
    <col min="16135" max="16135" width="11.28515625" style="5" customWidth="1"/>
    <col min="16136" max="16136" width="10.85546875" style="5" customWidth="1"/>
    <col min="16137" max="16384" width="9.140625" style="5"/>
  </cols>
  <sheetData>
    <row r="1" spans="1:10" x14ac:dyDescent="0.25">
      <c r="A1" s="40" t="s">
        <v>15</v>
      </c>
      <c r="B1" s="40" t="s">
        <v>16</v>
      </c>
      <c r="C1" s="40" t="s">
        <v>17</v>
      </c>
      <c r="D1" s="40" t="s">
        <v>18</v>
      </c>
      <c r="E1" s="40" t="s">
        <v>3</v>
      </c>
      <c r="F1" s="40" t="s">
        <v>19</v>
      </c>
      <c r="G1" s="40" t="s">
        <v>20</v>
      </c>
      <c r="H1" s="40" t="s">
        <v>5</v>
      </c>
    </row>
    <row r="2" spans="1:10" x14ac:dyDescent="0.25">
      <c r="A2" s="41">
        <v>75</v>
      </c>
      <c r="B2" s="42" t="s">
        <v>21</v>
      </c>
      <c r="C2" s="41" t="s">
        <v>22</v>
      </c>
      <c r="D2" s="42" t="s">
        <v>23</v>
      </c>
      <c r="E2" s="41" t="s">
        <v>24</v>
      </c>
      <c r="F2" s="42" t="s">
        <v>25</v>
      </c>
      <c r="G2" s="43">
        <v>32441</v>
      </c>
      <c r="H2" s="42">
        <v>17500</v>
      </c>
      <c r="J2" s="5" t="str">
        <f>_xlfn.TEXTJOIN(" ",TRUE,B2,C2)</f>
        <v>Suraj Saksena</v>
      </c>
    </row>
    <row r="3" spans="1:10" x14ac:dyDescent="0.25">
      <c r="A3" s="41">
        <v>65</v>
      </c>
      <c r="B3" s="42" t="s">
        <v>26</v>
      </c>
      <c r="C3" s="41" t="s">
        <v>27</v>
      </c>
      <c r="D3" s="42" t="s">
        <v>28</v>
      </c>
      <c r="E3" s="41" t="s">
        <v>24</v>
      </c>
      <c r="F3" s="42" t="s">
        <v>25</v>
      </c>
      <c r="G3" s="43">
        <v>32442</v>
      </c>
      <c r="H3" s="42">
        <v>17500</v>
      </c>
    </row>
    <row r="4" spans="1:10" x14ac:dyDescent="0.25">
      <c r="A4" s="41">
        <v>13</v>
      </c>
      <c r="B4" s="42" t="s">
        <v>29</v>
      </c>
      <c r="C4" s="41" t="s">
        <v>30</v>
      </c>
      <c r="D4" s="42" t="s">
        <v>31</v>
      </c>
      <c r="E4" s="41" t="s">
        <v>24</v>
      </c>
      <c r="F4" s="42" t="s">
        <v>25</v>
      </c>
      <c r="G4" s="43">
        <v>31027</v>
      </c>
      <c r="H4" s="42">
        <v>19250</v>
      </c>
    </row>
    <row r="5" spans="1:10" x14ac:dyDescent="0.25">
      <c r="A5" s="41">
        <v>70</v>
      </c>
      <c r="B5" s="42" t="s">
        <v>32</v>
      </c>
      <c r="C5" s="41" t="s">
        <v>33</v>
      </c>
      <c r="D5" s="42" t="s">
        <v>34</v>
      </c>
      <c r="E5" s="41" t="s">
        <v>24</v>
      </c>
      <c r="F5" s="42" t="s">
        <v>25</v>
      </c>
      <c r="G5" s="43">
        <v>34762</v>
      </c>
      <c r="H5" s="42">
        <v>14000</v>
      </c>
    </row>
    <row r="6" spans="1:10" x14ac:dyDescent="0.25">
      <c r="A6" s="41">
        <v>42</v>
      </c>
      <c r="B6" s="42" t="s">
        <v>35</v>
      </c>
      <c r="C6" s="41" t="s">
        <v>36</v>
      </c>
      <c r="D6" s="42" t="s">
        <v>37</v>
      </c>
      <c r="E6" s="41" t="s">
        <v>24</v>
      </c>
      <c r="F6" s="42" t="s">
        <v>25</v>
      </c>
      <c r="G6" s="43">
        <v>33510</v>
      </c>
      <c r="H6" s="42">
        <v>13300</v>
      </c>
    </row>
    <row r="7" spans="1:10" x14ac:dyDescent="0.25">
      <c r="A7" s="41">
        <v>84</v>
      </c>
      <c r="B7" s="42" t="s">
        <v>38</v>
      </c>
      <c r="C7" s="41" t="s">
        <v>39</v>
      </c>
      <c r="D7" s="42" t="s">
        <v>37</v>
      </c>
      <c r="E7" s="41" t="s">
        <v>24</v>
      </c>
      <c r="F7" s="42" t="s">
        <v>25</v>
      </c>
      <c r="G7" s="43">
        <v>36222</v>
      </c>
      <c r="H7" s="42">
        <v>7000</v>
      </c>
    </row>
    <row r="8" spans="1:10" x14ac:dyDescent="0.25">
      <c r="A8" s="41">
        <v>91</v>
      </c>
      <c r="B8" s="42" t="s">
        <v>40</v>
      </c>
      <c r="C8" s="41" t="s">
        <v>41</v>
      </c>
      <c r="D8" s="42" t="s">
        <v>42</v>
      </c>
      <c r="E8" s="41" t="s">
        <v>24</v>
      </c>
      <c r="F8" s="42" t="s">
        <v>25</v>
      </c>
      <c r="G8" s="43">
        <v>29172</v>
      </c>
      <c r="H8" s="42">
        <v>22750</v>
      </c>
    </row>
    <row r="9" spans="1:10" x14ac:dyDescent="0.25">
      <c r="A9" s="41">
        <v>17</v>
      </c>
      <c r="B9" s="42" t="s">
        <v>43</v>
      </c>
      <c r="C9" s="41" t="s">
        <v>44</v>
      </c>
      <c r="D9" s="42" t="s">
        <v>23</v>
      </c>
      <c r="E9" s="41" t="s">
        <v>24</v>
      </c>
      <c r="F9" s="42" t="s">
        <v>45</v>
      </c>
      <c r="G9" s="43">
        <v>30376</v>
      </c>
      <c r="H9" s="42">
        <v>15750</v>
      </c>
    </row>
    <row r="10" spans="1:10" x14ac:dyDescent="0.25">
      <c r="A10" s="41">
        <v>44</v>
      </c>
      <c r="B10" s="42" t="s">
        <v>46</v>
      </c>
      <c r="C10" s="41" t="s">
        <v>47</v>
      </c>
      <c r="D10" s="42" t="s">
        <v>48</v>
      </c>
      <c r="E10" s="41" t="s">
        <v>24</v>
      </c>
      <c r="F10" s="42" t="s">
        <v>45</v>
      </c>
      <c r="G10" s="43">
        <v>33194</v>
      </c>
      <c r="H10" s="42">
        <v>13825</v>
      </c>
    </row>
    <row r="11" spans="1:10" x14ac:dyDescent="0.25">
      <c r="A11" s="41">
        <v>82</v>
      </c>
      <c r="B11" s="42" t="s">
        <v>49</v>
      </c>
      <c r="C11" s="41" t="s">
        <v>50</v>
      </c>
      <c r="D11" s="42" t="s">
        <v>37</v>
      </c>
      <c r="E11" s="41" t="s">
        <v>24</v>
      </c>
      <c r="F11" s="42" t="s">
        <v>45</v>
      </c>
      <c r="G11" s="43">
        <v>32448</v>
      </c>
      <c r="H11" s="42">
        <v>17500</v>
      </c>
    </row>
    <row r="12" spans="1:10" x14ac:dyDescent="0.25">
      <c r="A12" s="41">
        <v>26</v>
      </c>
      <c r="B12" s="42" t="s">
        <v>51</v>
      </c>
      <c r="C12" s="41" t="s">
        <v>52</v>
      </c>
      <c r="D12" s="42" t="s">
        <v>42</v>
      </c>
      <c r="E12" s="41" t="s">
        <v>24</v>
      </c>
      <c r="F12" s="42" t="s">
        <v>45</v>
      </c>
      <c r="G12" s="43">
        <v>30225</v>
      </c>
      <c r="H12" s="42">
        <v>19250</v>
      </c>
    </row>
    <row r="13" spans="1:10" x14ac:dyDescent="0.25">
      <c r="A13" s="41">
        <v>2</v>
      </c>
      <c r="B13" s="42" t="s">
        <v>53</v>
      </c>
      <c r="C13" s="41" t="s">
        <v>54</v>
      </c>
      <c r="D13" s="42" t="s">
        <v>42</v>
      </c>
      <c r="E13" s="41" t="s">
        <v>24</v>
      </c>
      <c r="F13" s="42" t="s">
        <v>45</v>
      </c>
      <c r="G13" s="43">
        <v>28126</v>
      </c>
      <c r="H13" s="42">
        <v>17500</v>
      </c>
    </row>
    <row r="14" spans="1:10" x14ac:dyDescent="0.25">
      <c r="A14" s="41">
        <v>41</v>
      </c>
      <c r="B14" s="42" t="s">
        <v>55</v>
      </c>
      <c r="C14" s="41" t="s">
        <v>56</v>
      </c>
      <c r="D14" s="42" t="s">
        <v>23</v>
      </c>
      <c r="E14" s="41" t="s">
        <v>24</v>
      </c>
      <c r="F14" s="42" t="s">
        <v>57</v>
      </c>
      <c r="G14" s="43">
        <v>35595</v>
      </c>
      <c r="H14" s="42">
        <v>7875</v>
      </c>
    </row>
    <row r="15" spans="1:10" x14ac:dyDescent="0.25">
      <c r="A15" s="41">
        <v>10</v>
      </c>
      <c r="B15" s="42" t="s">
        <v>58</v>
      </c>
      <c r="C15" s="41" t="s">
        <v>59</v>
      </c>
      <c r="D15" s="42" t="s">
        <v>34</v>
      </c>
      <c r="E15" s="41" t="s">
        <v>24</v>
      </c>
      <c r="F15" s="42" t="s">
        <v>57</v>
      </c>
      <c r="G15" s="43">
        <v>28326</v>
      </c>
      <c r="H15" s="42">
        <v>15750</v>
      </c>
    </row>
    <row r="16" spans="1:10" x14ac:dyDescent="0.25">
      <c r="A16" s="41">
        <v>74</v>
      </c>
      <c r="B16" s="42" t="s">
        <v>60</v>
      </c>
      <c r="C16" s="41" t="s">
        <v>61</v>
      </c>
      <c r="D16" s="42" t="s">
        <v>42</v>
      </c>
      <c r="E16" s="41" t="s">
        <v>24</v>
      </c>
      <c r="F16" s="42" t="s">
        <v>57</v>
      </c>
      <c r="G16" s="43">
        <v>32440</v>
      </c>
      <c r="H16" s="42">
        <v>17500</v>
      </c>
    </row>
    <row r="17" spans="1:8" x14ac:dyDescent="0.25">
      <c r="A17" s="41">
        <v>54</v>
      </c>
      <c r="B17" s="42" t="s">
        <v>62</v>
      </c>
      <c r="C17" s="41" t="s">
        <v>63</v>
      </c>
      <c r="D17" s="42" t="s">
        <v>28</v>
      </c>
      <c r="E17" s="41" t="s">
        <v>24</v>
      </c>
      <c r="F17" s="42" t="s">
        <v>64</v>
      </c>
      <c r="G17" s="43">
        <v>34761</v>
      </c>
      <c r="H17" s="42">
        <v>15750</v>
      </c>
    </row>
    <row r="18" spans="1:8" x14ac:dyDescent="0.25">
      <c r="A18" s="41">
        <v>92</v>
      </c>
      <c r="B18" s="42" t="s">
        <v>65</v>
      </c>
      <c r="C18" s="41" t="s">
        <v>66</v>
      </c>
      <c r="D18" s="42" t="s">
        <v>34</v>
      </c>
      <c r="E18" s="41" t="s">
        <v>24</v>
      </c>
      <c r="F18" s="42" t="s">
        <v>64</v>
      </c>
      <c r="G18" s="43">
        <v>32603</v>
      </c>
      <c r="H18" s="42">
        <v>17325</v>
      </c>
    </row>
    <row r="19" spans="1:8" x14ac:dyDescent="0.25">
      <c r="A19" s="41">
        <v>55</v>
      </c>
      <c r="B19" s="42" t="s">
        <v>67</v>
      </c>
      <c r="C19" s="41" t="s">
        <v>68</v>
      </c>
      <c r="D19" s="42" t="s">
        <v>28</v>
      </c>
      <c r="E19" s="41" t="s">
        <v>24</v>
      </c>
      <c r="F19" s="42" t="s">
        <v>69</v>
      </c>
      <c r="G19" s="43">
        <v>31717</v>
      </c>
      <c r="H19" s="42">
        <v>15750</v>
      </c>
    </row>
    <row r="20" spans="1:8" x14ac:dyDescent="0.25">
      <c r="A20" s="41">
        <v>21</v>
      </c>
      <c r="B20" s="42" t="s">
        <v>70</v>
      </c>
      <c r="C20" s="41" t="s">
        <v>71</v>
      </c>
      <c r="D20" s="42" t="s">
        <v>34</v>
      </c>
      <c r="E20" s="41" t="s">
        <v>24</v>
      </c>
      <c r="F20" s="42" t="s">
        <v>72</v>
      </c>
      <c r="G20" s="43">
        <v>36317</v>
      </c>
      <c r="H20" s="42">
        <v>7875</v>
      </c>
    </row>
    <row r="21" spans="1:8" x14ac:dyDescent="0.25">
      <c r="A21" s="41">
        <v>30</v>
      </c>
      <c r="B21" s="42" t="s">
        <v>73</v>
      </c>
      <c r="C21" s="41" t="s">
        <v>74</v>
      </c>
      <c r="D21" s="42" t="s">
        <v>48</v>
      </c>
      <c r="E21" s="41" t="s">
        <v>24</v>
      </c>
      <c r="F21" s="42" t="s">
        <v>72</v>
      </c>
      <c r="G21" s="43">
        <v>32435</v>
      </c>
      <c r="H21" s="42">
        <v>14175</v>
      </c>
    </row>
    <row r="22" spans="1:8" x14ac:dyDescent="0.25">
      <c r="A22" s="41">
        <v>61</v>
      </c>
      <c r="B22" s="42" t="s">
        <v>75</v>
      </c>
      <c r="C22" s="41" t="s">
        <v>76</v>
      </c>
      <c r="D22" s="42" t="s">
        <v>23</v>
      </c>
      <c r="E22" s="41" t="s">
        <v>77</v>
      </c>
      <c r="F22" s="42" t="s">
        <v>78</v>
      </c>
      <c r="G22" s="43">
        <v>32106</v>
      </c>
      <c r="H22" s="42">
        <v>19250</v>
      </c>
    </row>
    <row r="23" spans="1:8" x14ac:dyDescent="0.25">
      <c r="A23" s="41">
        <v>58</v>
      </c>
      <c r="B23" s="42" t="s">
        <v>79</v>
      </c>
      <c r="C23" s="41" t="s">
        <v>80</v>
      </c>
      <c r="D23" s="42" t="s">
        <v>34</v>
      </c>
      <c r="E23" s="41" t="s">
        <v>77</v>
      </c>
      <c r="F23" s="42" t="s">
        <v>78</v>
      </c>
      <c r="G23" s="43">
        <v>33182</v>
      </c>
      <c r="H23" s="42">
        <v>17500</v>
      </c>
    </row>
    <row r="24" spans="1:8" x14ac:dyDescent="0.25">
      <c r="A24" s="41">
        <v>66</v>
      </c>
      <c r="B24" s="42" t="s">
        <v>81</v>
      </c>
      <c r="C24" s="41" t="s">
        <v>82</v>
      </c>
      <c r="D24" s="42" t="s">
        <v>48</v>
      </c>
      <c r="E24" s="41" t="s">
        <v>77</v>
      </c>
      <c r="F24" s="42" t="s">
        <v>78</v>
      </c>
      <c r="G24" s="43">
        <v>32443</v>
      </c>
      <c r="H24" s="42">
        <v>17500</v>
      </c>
    </row>
    <row r="25" spans="1:8" x14ac:dyDescent="0.25">
      <c r="A25" s="41">
        <v>31</v>
      </c>
      <c r="B25" s="42" t="s">
        <v>83</v>
      </c>
      <c r="C25" s="41" t="s">
        <v>84</v>
      </c>
      <c r="D25" s="42" t="s">
        <v>37</v>
      </c>
      <c r="E25" s="41" t="s">
        <v>77</v>
      </c>
      <c r="F25" s="42" t="s">
        <v>78</v>
      </c>
      <c r="G25" s="43">
        <v>30225</v>
      </c>
      <c r="H25" s="42">
        <v>15750</v>
      </c>
    </row>
    <row r="26" spans="1:8" x14ac:dyDescent="0.25">
      <c r="A26" s="41">
        <v>8</v>
      </c>
      <c r="B26" s="42" t="s">
        <v>85</v>
      </c>
      <c r="C26" s="41" t="s">
        <v>86</v>
      </c>
      <c r="D26" s="42" t="s">
        <v>37</v>
      </c>
      <c r="E26" s="41" t="s">
        <v>77</v>
      </c>
      <c r="F26" s="42" t="s">
        <v>78</v>
      </c>
      <c r="G26" s="43">
        <v>32755</v>
      </c>
      <c r="H26" s="42">
        <v>12425</v>
      </c>
    </row>
    <row r="27" spans="1:8" x14ac:dyDescent="0.25">
      <c r="A27" s="41">
        <v>85</v>
      </c>
      <c r="B27" s="42" t="s">
        <v>87</v>
      </c>
      <c r="C27" s="41" t="s">
        <v>88</v>
      </c>
      <c r="D27" s="42" t="s">
        <v>37</v>
      </c>
      <c r="E27" s="41" t="s">
        <v>77</v>
      </c>
      <c r="F27" s="42" t="s">
        <v>78</v>
      </c>
      <c r="G27" s="43">
        <v>35809</v>
      </c>
      <c r="H27" s="42">
        <v>7000</v>
      </c>
    </row>
    <row r="28" spans="1:8" x14ac:dyDescent="0.25">
      <c r="A28" s="41">
        <v>83</v>
      </c>
      <c r="B28" s="42" t="s">
        <v>89</v>
      </c>
      <c r="C28" s="41" t="s">
        <v>82</v>
      </c>
      <c r="D28" s="42" t="s">
        <v>28</v>
      </c>
      <c r="E28" s="41" t="s">
        <v>77</v>
      </c>
      <c r="F28" s="42" t="s">
        <v>90</v>
      </c>
      <c r="G28" s="43">
        <v>36221</v>
      </c>
      <c r="H28" s="42">
        <v>7000</v>
      </c>
    </row>
    <row r="29" spans="1:8" x14ac:dyDescent="0.25">
      <c r="A29" s="41">
        <v>38</v>
      </c>
      <c r="B29" s="42" t="s">
        <v>91</v>
      </c>
      <c r="C29" s="41" t="s">
        <v>92</v>
      </c>
      <c r="D29" s="42" t="s">
        <v>31</v>
      </c>
      <c r="E29" s="41" t="s">
        <v>77</v>
      </c>
      <c r="F29" s="42" t="s">
        <v>90</v>
      </c>
      <c r="G29" s="43">
        <v>30225</v>
      </c>
      <c r="H29" s="42">
        <v>24500</v>
      </c>
    </row>
    <row r="30" spans="1:8" x14ac:dyDescent="0.25">
      <c r="A30" s="41">
        <v>89</v>
      </c>
      <c r="B30" s="42" t="s">
        <v>93</v>
      </c>
      <c r="C30" s="41" t="s">
        <v>94</v>
      </c>
      <c r="D30" s="42" t="s">
        <v>42</v>
      </c>
      <c r="E30" s="41" t="s">
        <v>77</v>
      </c>
      <c r="F30" s="42" t="s">
        <v>90</v>
      </c>
      <c r="G30" s="43">
        <v>28907</v>
      </c>
      <c r="H30" s="42">
        <v>22750</v>
      </c>
    </row>
    <row r="31" spans="1:8" x14ac:dyDescent="0.25">
      <c r="A31" s="41">
        <v>33</v>
      </c>
      <c r="B31" s="42" t="s">
        <v>95</v>
      </c>
      <c r="C31" s="41" t="s">
        <v>96</v>
      </c>
      <c r="D31" s="42" t="s">
        <v>28</v>
      </c>
      <c r="E31" s="41" t="s">
        <v>77</v>
      </c>
      <c r="F31" s="42" t="s">
        <v>97</v>
      </c>
      <c r="G31" s="43">
        <v>35618</v>
      </c>
      <c r="H31" s="42">
        <v>7000</v>
      </c>
    </row>
    <row r="32" spans="1:8" x14ac:dyDescent="0.25">
      <c r="A32" s="41">
        <v>9</v>
      </c>
      <c r="B32" s="42" t="s">
        <v>98</v>
      </c>
      <c r="C32" s="41" t="s">
        <v>99</v>
      </c>
      <c r="D32" s="42" t="s">
        <v>42</v>
      </c>
      <c r="E32" s="41" t="s">
        <v>77</v>
      </c>
      <c r="F32" s="42" t="s">
        <v>97</v>
      </c>
      <c r="G32" s="43">
        <v>36506</v>
      </c>
      <c r="H32" s="42">
        <v>14875</v>
      </c>
    </row>
    <row r="33" spans="1:8" x14ac:dyDescent="0.25">
      <c r="A33" s="41">
        <v>98</v>
      </c>
      <c r="B33" s="42" t="s">
        <v>100</v>
      </c>
      <c r="C33" s="41" t="s">
        <v>101</v>
      </c>
      <c r="D33" s="42" t="s">
        <v>28</v>
      </c>
      <c r="E33" s="41" t="s">
        <v>77</v>
      </c>
      <c r="F33" s="42" t="s">
        <v>102</v>
      </c>
      <c r="G33" s="43">
        <v>32609</v>
      </c>
      <c r="H33" s="42">
        <v>17325</v>
      </c>
    </row>
    <row r="34" spans="1:8" x14ac:dyDescent="0.25">
      <c r="A34" s="41">
        <v>39</v>
      </c>
      <c r="B34" s="42" t="s">
        <v>103</v>
      </c>
      <c r="C34" s="41" t="s">
        <v>104</v>
      </c>
      <c r="D34" s="42" t="s">
        <v>31</v>
      </c>
      <c r="E34" s="41" t="s">
        <v>77</v>
      </c>
      <c r="F34" s="42" t="s">
        <v>105</v>
      </c>
      <c r="G34" s="43">
        <v>30225</v>
      </c>
      <c r="H34" s="42">
        <v>24500</v>
      </c>
    </row>
    <row r="35" spans="1:8" x14ac:dyDescent="0.25">
      <c r="A35" s="41">
        <v>79</v>
      </c>
      <c r="B35" s="42" t="s">
        <v>106</v>
      </c>
      <c r="C35" s="41" t="s">
        <v>107</v>
      </c>
      <c r="D35" s="42" t="s">
        <v>34</v>
      </c>
      <c r="E35" s="41" t="s">
        <v>77</v>
      </c>
      <c r="F35" s="42" t="s">
        <v>102</v>
      </c>
      <c r="G35" s="43">
        <v>32445</v>
      </c>
      <c r="H35" s="42">
        <v>17500</v>
      </c>
    </row>
    <row r="36" spans="1:8" x14ac:dyDescent="0.25">
      <c r="A36" s="41">
        <v>4</v>
      </c>
      <c r="B36" s="42" t="s">
        <v>108</v>
      </c>
      <c r="C36" s="41" t="s">
        <v>109</v>
      </c>
      <c r="D36" s="42" t="s">
        <v>34</v>
      </c>
      <c r="E36" s="41" t="s">
        <v>77</v>
      </c>
      <c r="F36" s="42" t="s">
        <v>102</v>
      </c>
      <c r="G36" s="43">
        <v>29183</v>
      </c>
      <c r="H36" s="42">
        <v>12250</v>
      </c>
    </row>
    <row r="37" spans="1:8" x14ac:dyDescent="0.25">
      <c r="A37" s="41">
        <v>69</v>
      </c>
      <c r="B37" s="42" t="s">
        <v>110</v>
      </c>
      <c r="C37" s="41" t="s">
        <v>111</v>
      </c>
      <c r="D37" s="42" t="s">
        <v>48</v>
      </c>
      <c r="E37" s="41" t="s">
        <v>77</v>
      </c>
      <c r="F37" s="42" t="s">
        <v>105</v>
      </c>
      <c r="G37" s="43">
        <v>34761</v>
      </c>
      <c r="H37" s="42">
        <v>14000</v>
      </c>
    </row>
    <row r="38" spans="1:8" x14ac:dyDescent="0.25">
      <c r="A38" s="41">
        <v>77</v>
      </c>
      <c r="B38" s="42" t="s">
        <v>112</v>
      </c>
      <c r="C38" s="41" t="s">
        <v>82</v>
      </c>
      <c r="D38" s="42" t="s">
        <v>37</v>
      </c>
      <c r="E38" s="41" t="s">
        <v>77</v>
      </c>
      <c r="F38" s="42" t="s">
        <v>102</v>
      </c>
      <c r="G38" s="43">
        <v>32443</v>
      </c>
      <c r="H38" s="42">
        <v>17500</v>
      </c>
    </row>
    <row r="39" spans="1:8" x14ac:dyDescent="0.25">
      <c r="A39" s="41">
        <v>68</v>
      </c>
      <c r="B39" s="42" t="s">
        <v>113</v>
      </c>
      <c r="C39" s="41" t="s">
        <v>27</v>
      </c>
      <c r="D39" s="42" t="s">
        <v>42</v>
      </c>
      <c r="E39" s="41" t="s">
        <v>77</v>
      </c>
      <c r="F39" s="42" t="s">
        <v>105</v>
      </c>
      <c r="G39" s="43">
        <v>35034</v>
      </c>
      <c r="H39" s="42">
        <v>14000</v>
      </c>
    </row>
    <row r="40" spans="1:8" x14ac:dyDescent="0.25">
      <c r="A40" s="41">
        <v>80</v>
      </c>
      <c r="B40" s="42" t="s">
        <v>114</v>
      </c>
      <c r="C40" s="41" t="s">
        <v>115</v>
      </c>
      <c r="D40" s="42" t="s">
        <v>34</v>
      </c>
      <c r="E40" s="41" t="s">
        <v>77</v>
      </c>
      <c r="F40" s="42" t="s">
        <v>116</v>
      </c>
      <c r="G40" s="43">
        <v>32446</v>
      </c>
      <c r="H40" s="42">
        <v>17500</v>
      </c>
    </row>
    <row r="41" spans="1:8" x14ac:dyDescent="0.25">
      <c r="A41" s="41">
        <v>45</v>
      </c>
      <c r="B41" s="42" t="s">
        <v>117</v>
      </c>
      <c r="C41" s="41" t="s">
        <v>118</v>
      </c>
      <c r="D41" s="42" t="s">
        <v>37</v>
      </c>
      <c r="E41" s="41" t="s">
        <v>77</v>
      </c>
      <c r="F41" s="42" t="s">
        <v>116</v>
      </c>
      <c r="G41" s="43">
        <v>35618</v>
      </c>
      <c r="H41" s="42">
        <v>11375</v>
      </c>
    </row>
    <row r="42" spans="1:8" x14ac:dyDescent="0.25">
      <c r="A42" s="41">
        <v>1</v>
      </c>
      <c r="B42" s="42" t="s">
        <v>119</v>
      </c>
      <c r="C42" s="41" t="s">
        <v>120</v>
      </c>
      <c r="D42" s="42" t="s">
        <v>42</v>
      </c>
      <c r="E42" s="41" t="s">
        <v>77</v>
      </c>
      <c r="F42" s="42" t="s">
        <v>116</v>
      </c>
      <c r="G42" s="43">
        <v>28126</v>
      </c>
      <c r="H42" s="42">
        <v>21875</v>
      </c>
    </row>
    <row r="43" spans="1:8" x14ac:dyDescent="0.25">
      <c r="A43" s="41">
        <v>29</v>
      </c>
      <c r="B43" s="42" t="s">
        <v>121</v>
      </c>
      <c r="C43" s="41" t="s">
        <v>122</v>
      </c>
      <c r="D43" s="42" t="s">
        <v>23</v>
      </c>
      <c r="E43" s="41" t="s">
        <v>77</v>
      </c>
      <c r="F43" s="42" t="s">
        <v>123</v>
      </c>
      <c r="G43" s="43">
        <v>35189</v>
      </c>
      <c r="H43" s="42">
        <v>9625</v>
      </c>
    </row>
    <row r="44" spans="1:8" x14ac:dyDescent="0.25">
      <c r="A44" s="41">
        <v>73</v>
      </c>
      <c r="B44" s="42" t="s">
        <v>124</v>
      </c>
      <c r="C44" s="41" t="s">
        <v>125</v>
      </c>
      <c r="D44" s="42" t="s">
        <v>28</v>
      </c>
      <c r="E44" s="41" t="s">
        <v>77</v>
      </c>
      <c r="F44" s="42" t="s">
        <v>123</v>
      </c>
      <c r="G44" s="43">
        <v>32439</v>
      </c>
      <c r="H44" s="42">
        <v>17500</v>
      </c>
    </row>
    <row r="45" spans="1:8" x14ac:dyDescent="0.25">
      <c r="A45" s="41">
        <v>20</v>
      </c>
      <c r="B45" s="42" t="s">
        <v>126</v>
      </c>
      <c r="C45" s="41" t="s">
        <v>127</v>
      </c>
      <c r="D45" s="42" t="s">
        <v>34</v>
      </c>
      <c r="E45" s="41" t="s">
        <v>77</v>
      </c>
      <c r="F45" s="42" t="s">
        <v>123</v>
      </c>
      <c r="G45" s="43">
        <v>36316</v>
      </c>
      <c r="H45" s="42">
        <v>5950</v>
      </c>
    </row>
    <row r="46" spans="1:8" x14ac:dyDescent="0.25">
      <c r="A46" s="41">
        <v>16</v>
      </c>
      <c r="B46" s="42" t="s">
        <v>128</v>
      </c>
      <c r="C46" s="41" t="s">
        <v>129</v>
      </c>
      <c r="D46" s="42" t="s">
        <v>48</v>
      </c>
      <c r="E46" s="41" t="s">
        <v>77</v>
      </c>
      <c r="F46" s="42" t="s">
        <v>123</v>
      </c>
      <c r="G46" s="43">
        <v>31030</v>
      </c>
      <c r="H46" s="42">
        <v>14875</v>
      </c>
    </row>
    <row r="47" spans="1:8" x14ac:dyDescent="0.25">
      <c r="A47" s="41">
        <v>90</v>
      </c>
      <c r="B47" s="42" t="s">
        <v>130</v>
      </c>
      <c r="C47" s="41" t="s">
        <v>118</v>
      </c>
      <c r="D47" s="42" t="s">
        <v>37</v>
      </c>
      <c r="E47" s="41" t="s">
        <v>77</v>
      </c>
      <c r="F47" s="42" t="s">
        <v>123</v>
      </c>
      <c r="G47" s="43">
        <v>29226</v>
      </c>
      <c r="H47" s="42">
        <v>22750</v>
      </c>
    </row>
    <row r="48" spans="1:8" x14ac:dyDescent="0.25">
      <c r="A48" s="41">
        <v>12</v>
      </c>
      <c r="B48" s="42" t="s">
        <v>131</v>
      </c>
      <c r="C48" s="41" t="s">
        <v>132</v>
      </c>
      <c r="D48" s="42" t="s">
        <v>23</v>
      </c>
      <c r="E48" s="41" t="s">
        <v>77</v>
      </c>
      <c r="F48" s="42" t="s">
        <v>133</v>
      </c>
      <c r="G48" s="43">
        <v>30376</v>
      </c>
      <c r="H48" s="42">
        <v>21000</v>
      </c>
    </row>
    <row r="49" spans="1:8" x14ac:dyDescent="0.25">
      <c r="A49" s="41">
        <v>86</v>
      </c>
      <c r="B49" s="42" t="s">
        <v>134</v>
      </c>
      <c r="C49" s="41" t="s">
        <v>71</v>
      </c>
      <c r="D49" s="42" t="s">
        <v>28</v>
      </c>
      <c r="E49" s="41" t="s">
        <v>77</v>
      </c>
      <c r="F49" s="42" t="s">
        <v>133</v>
      </c>
      <c r="G49" s="43">
        <v>35810</v>
      </c>
      <c r="H49" s="42">
        <v>17500</v>
      </c>
    </row>
    <row r="50" spans="1:8" x14ac:dyDescent="0.25">
      <c r="A50" s="41">
        <v>15</v>
      </c>
      <c r="B50" s="42" t="s">
        <v>135</v>
      </c>
      <c r="C50" s="41" t="s">
        <v>136</v>
      </c>
      <c r="D50" s="42" t="s">
        <v>48</v>
      </c>
      <c r="E50" s="41" t="s">
        <v>77</v>
      </c>
      <c r="F50" s="42" t="s">
        <v>133</v>
      </c>
      <c r="G50" s="43">
        <v>31029</v>
      </c>
      <c r="H50" s="42">
        <v>14875</v>
      </c>
    </row>
    <row r="51" spans="1:8" x14ac:dyDescent="0.25">
      <c r="A51" s="41">
        <v>63</v>
      </c>
      <c r="B51" s="42" t="s">
        <v>137</v>
      </c>
      <c r="C51" s="41" t="s">
        <v>138</v>
      </c>
      <c r="D51" s="42" t="s">
        <v>37</v>
      </c>
      <c r="E51" s="41" t="s">
        <v>77</v>
      </c>
      <c r="F51" s="42" t="s">
        <v>133</v>
      </c>
      <c r="G51" s="43">
        <v>32440</v>
      </c>
      <c r="H51" s="42">
        <v>17500</v>
      </c>
    </row>
    <row r="52" spans="1:8" x14ac:dyDescent="0.25">
      <c r="A52" s="41">
        <v>51</v>
      </c>
      <c r="B52" s="42" t="s">
        <v>139</v>
      </c>
      <c r="C52" s="41" t="s">
        <v>140</v>
      </c>
      <c r="D52" s="42" t="s">
        <v>42</v>
      </c>
      <c r="E52" s="41" t="s">
        <v>77</v>
      </c>
      <c r="F52" s="42" t="s">
        <v>133</v>
      </c>
      <c r="G52" s="43">
        <v>32436</v>
      </c>
      <c r="H52" s="42">
        <v>15750</v>
      </c>
    </row>
    <row r="53" spans="1:8" x14ac:dyDescent="0.25">
      <c r="A53" s="41">
        <v>47</v>
      </c>
      <c r="B53" s="42" t="s">
        <v>141</v>
      </c>
      <c r="C53" s="41" t="s">
        <v>111</v>
      </c>
      <c r="D53" s="42" t="s">
        <v>23</v>
      </c>
      <c r="E53" s="41" t="s">
        <v>77</v>
      </c>
      <c r="F53" s="42" t="s">
        <v>142</v>
      </c>
      <c r="G53" s="43">
        <v>32180</v>
      </c>
      <c r="H53" s="42">
        <v>15750</v>
      </c>
    </row>
    <row r="54" spans="1:8" x14ac:dyDescent="0.25">
      <c r="A54" s="41">
        <v>5</v>
      </c>
      <c r="B54" s="42" t="s">
        <v>143</v>
      </c>
      <c r="C54" s="41" t="s">
        <v>144</v>
      </c>
      <c r="D54" s="42" t="s">
        <v>37</v>
      </c>
      <c r="E54" s="41" t="s">
        <v>77</v>
      </c>
      <c r="F54" s="42" t="s">
        <v>142</v>
      </c>
      <c r="G54" s="43">
        <v>32755</v>
      </c>
      <c r="H54" s="42">
        <v>21000</v>
      </c>
    </row>
    <row r="55" spans="1:8" x14ac:dyDescent="0.25">
      <c r="A55" s="41">
        <v>62</v>
      </c>
      <c r="B55" s="42" t="s">
        <v>145</v>
      </c>
      <c r="C55" s="41" t="s">
        <v>44</v>
      </c>
      <c r="D55" s="42" t="s">
        <v>42</v>
      </c>
      <c r="E55" s="41" t="s">
        <v>77</v>
      </c>
      <c r="F55" s="42" t="s">
        <v>142</v>
      </c>
      <c r="G55" s="43">
        <v>32107</v>
      </c>
      <c r="H55" s="42">
        <v>19250</v>
      </c>
    </row>
    <row r="56" spans="1:8" x14ac:dyDescent="0.25">
      <c r="A56" s="41">
        <v>52</v>
      </c>
      <c r="B56" s="42" t="s">
        <v>146</v>
      </c>
      <c r="C56" s="41" t="s">
        <v>147</v>
      </c>
      <c r="D56" s="42" t="s">
        <v>28</v>
      </c>
      <c r="E56" s="41" t="s">
        <v>77</v>
      </c>
      <c r="F56" s="42" t="s">
        <v>148</v>
      </c>
      <c r="G56" s="43">
        <v>32437</v>
      </c>
      <c r="H56" s="42">
        <v>19250</v>
      </c>
    </row>
    <row r="57" spans="1:8" x14ac:dyDescent="0.25">
      <c r="A57" s="41">
        <v>34</v>
      </c>
      <c r="B57" s="42" t="s">
        <v>149</v>
      </c>
      <c r="C57" s="41" t="s">
        <v>150</v>
      </c>
      <c r="D57" s="42" t="s">
        <v>28</v>
      </c>
      <c r="E57" s="41" t="s">
        <v>77</v>
      </c>
      <c r="F57" s="42" t="s">
        <v>148</v>
      </c>
      <c r="G57" s="43">
        <v>33510</v>
      </c>
      <c r="H57" s="42">
        <v>8750</v>
      </c>
    </row>
    <row r="58" spans="1:8" x14ac:dyDescent="0.25">
      <c r="A58" s="41">
        <v>67</v>
      </c>
      <c r="B58" s="42" t="s">
        <v>151</v>
      </c>
      <c r="C58" s="41" t="s">
        <v>33</v>
      </c>
      <c r="D58" s="42" t="s">
        <v>48</v>
      </c>
      <c r="E58" s="41" t="s">
        <v>77</v>
      </c>
      <c r="F58" s="42" t="s">
        <v>148</v>
      </c>
      <c r="G58" s="43">
        <v>32444</v>
      </c>
      <c r="H58" s="42">
        <v>20125</v>
      </c>
    </row>
    <row r="59" spans="1:8" x14ac:dyDescent="0.25">
      <c r="A59" s="41">
        <v>46</v>
      </c>
      <c r="B59" s="42" t="s">
        <v>152</v>
      </c>
      <c r="C59" s="41" t="s">
        <v>153</v>
      </c>
      <c r="D59" s="42" t="s">
        <v>42</v>
      </c>
      <c r="E59" s="41" t="s">
        <v>77</v>
      </c>
      <c r="F59" s="42" t="s">
        <v>148</v>
      </c>
      <c r="G59" s="43">
        <v>33510</v>
      </c>
      <c r="H59" s="42">
        <v>15750</v>
      </c>
    </row>
    <row r="60" spans="1:8" x14ac:dyDescent="0.25">
      <c r="A60" s="41">
        <v>19</v>
      </c>
      <c r="B60" s="42" t="s">
        <v>154</v>
      </c>
      <c r="C60" s="41" t="s">
        <v>155</v>
      </c>
      <c r="D60" s="42" t="s">
        <v>34</v>
      </c>
      <c r="E60" s="41" t="s">
        <v>77</v>
      </c>
      <c r="F60" s="42" t="s">
        <v>156</v>
      </c>
      <c r="G60" s="43">
        <v>31637</v>
      </c>
      <c r="H60" s="42">
        <v>10500</v>
      </c>
    </row>
    <row r="61" spans="1:8" x14ac:dyDescent="0.25">
      <c r="A61" s="41">
        <v>6</v>
      </c>
      <c r="B61" s="42" t="s">
        <v>157</v>
      </c>
      <c r="C61" s="41" t="s">
        <v>158</v>
      </c>
      <c r="D61" s="42" t="s">
        <v>37</v>
      </c>
      <c r="E61" s="41" t="s">
        <v>77</v>
      </c>
      <c r="F61" s="42" t="s">
        <v>156</v>
      </c>
      <c r="G61" s="43">
        <v>32390</v>
      </c>
      <c r="H61" s="42">
        <v>12425</v>
      </c>
    </row>
    <row r="62" spans="1:8" x14ac:dyDescent="0.25">
      <c r="A62" s="41">
        <v>59</v>
      </c>
      <c r="B62" s="42" t="s">
        <v>159</v>
      </c>
      <c r="C62" s="41" t="s">
        <v>160</v>
      </c>
      <c r="D62" s="42" t="s">
        <v>23</v>
      </c>
      <c r="E62" s="41" t="s">
        <v>161</v>
      </c>
      <c r="F62" s="42" t="s">
        <v>162</v>
      </c>
      <c r="G62" s="43">
        <v>31791</v>
      </c>
      <c r="H62" s="42">
        <v>19250</v>
      </c>
    </row>
    <row r="63" spans="1:8" x14ac:dyDescent="0.25">
      <c r="A63" s="41">
        <v>95</v>
      </c>
      <c r="B63" s="42" t="s">
        <v>163</v>
      </c>
      <c r="C63" s="41" t="s">
        <v>150</v>
      </c>
      <c r="D63" s="42" t="s">
        <v>34</v>
      </c>
      <c r="E63" s="41" t="s">
        <v>161</v>
      </c>
      <c r="F63" s="42" t="s">
        <v>162</v>
      </c>
      <c r="G63" s="43">
        <v>32606</v>
      </c>
      <c r="H63" s="42">
        <v>17325</v>
      </c>
    </row>
    <row r="64" spans="1:8" x14ac:dyDescent="0.25">
      <c r="A64" s="41">
        <v>93</v>
      </c>
      <c r="B64" s="42" t="s">
        <v>164</v>
      </c>
      <c r="C64" s="41" t="s">
        <v>44</v>
      </c>
      <c r="D64" s="42" t="s">
        <v>42</v>
      </c>
      <c r="E64" s="41" t="s">
        <v>161</v>
      </c>
      <c r="F64" s="42" t="s">
        <v>162</v>
      </c>
      <c r="G64" s="43">
        <v>32604</v>
      </c>
      <c r="H64" s="42">
        <v>17325</v>
      </c>
    </row>
    <row r="65" spans="1:8" x14ac:dyDescent="0.25">
      <c r="A65" s="41">
        <v>27</v>
      </c>
      <c r="B65" s="42" t="s">
        <v>165</v>
      </c>
      <c r="C65" s="41" t="s">
        <v>166</v>
      </c>
      <c r="D65" s="42" t="s">
        <v>42</v>
      </c>
      <c r="E65" s="41" t="s">
        <v>161</v>
      </c>
      <c r="F65" s="42" t="s">
        <v>162</v>
      </c>
      <c r="G65" s="43">
        <v>33787</v>
      </c>
      <c r="H65" s="42">
        <v>13125</v>
      </c>
    </row>
    <row r="66" spans="1:8" x14ac:dyDescent="0.25">
      <c r="A66" s="41">
        <v>81</v>
      </c>
      <c r="B66" s="42" t="s">
        <v>167</v>
      </c>
      <c r="C66" s="41" t="s">
        <v>168</v>
      </c>
      <c r="D66" s="42" t="s">
        <v>28</v>
      </c>
      <c r="E66" s="41" t="s">
        <v>161</v>
      </c>
      <c r="F66" s="42" t="s">
        <v>169</v>
      </c>
      <c r="G66" s="43">
        <v>32447</v>
      </c>
      <c r="H66" s="42">
        <v>17500</v>
      </c>
    </row>
    <row r="67" spans="1:8" x14ac:dyDescent="0.25">
      <c r="A67" s="41">
        <v>57</v>
      </c>
      <c r="B67" s="42" t="s">
        <v>170</v>
      </c>
      <c r="C67" s="41" t="s">
        <v>171</v>
      </c>
      <c r="D67" s="42" t="s">
        <v>42</v>
      </c>
      <c r="E67" s="41" t="s">
        <v>161</v>
      </c>
      <c r="F67" s="42" t="s">
        <v>169</v>
      </c>
      <c r="G67" s="43">
        <v>34098</v>
      </c>
      <c r="H67" s="42">
        <v>14875</v>
      </c>
    </row>
    <row r="68" spans="1:8" x14ac:dyDescent="0.25">
      <c r="A68" s="41">
        <v>49</v>
      </c>
      <c r="B68" s="42" t="s">
        <v>172</v>
      </c>
      <c r="C68" s="41" t="s">
        <v>173</v>
      </c>
      <c r="D68" s="42" t="s">
        <v>28</v>
      </c>
      <c r="E68" s="41" t="s">
        <v>161</v>
      </c>
      <c r="F68" s="42" t="s">
        <v>174</v>
      </c>
      <c r="G68" s="43">
        <v>32435</v>
      </c>
      <c r="H68" s="42">
        <v>15750</v>
      </c>
    </row>
    <row r="69" spans="1:8" x14ac:dyDescent="0.25">
      <c r="A69" s="41">
        <v>14</v>
      </c>
      <c r="B69" s="42" t="s">
        <v>103</v>
      </c>
      <c r="C69" s="41" t="s">
        <v>27</v>
      </c>
      <c r="D69" s="42" t="s">
        <v>175</v>
      </c>
      <c r="E69" s="41" t="s">
        <v>161</v>
      </c>
      <c r="F69" s="42" t="s">
        <v>174</v>
      </c>
      <c r="G69" s="43">
        <v>31028</v>
      </c>
      <c r="H69" s="42">
        <v>49000</v>
      </c>
    </row>
    <row r="70" spans="1:8" x14ac:dyDescent="0.25">
      <c r="A70" s="41">
        <v>3</v>
      </c>
      <c r="B70" s="42" t="s">
        <v>176</v>
      </c>
      <c r="C70" s="41" t="s">
        <v>177</v>
      </c>
      <c r="D70" s="42" t="s">
        <v>23</v>
      </c>
      <c r="E70" s="41" t="s">
        <v>161</v>
      </c>
      <c r="F70" s="42" t="s">
        <v>178</v>
      </c>
      <c r="G70" s="43">
        <v>36220</v>
      </c>
      <c r="H70" s="42">
        <v>7000</v>
      </c>
    </row>
    <row r="71" spans="1:8" x14ac:dyDescent="0.25">
      <c r="A71" s="41">
        <v>100</v>
      </c>
      <c r="B71" s="42" t="s">
        <v>179</v>
      </c>
      <c r="C71" s="41" t="s">
        <v>180</v>
      </c>
      <c r="D71" s="42" t="s">
        <v>31</v>
      </c>
      <c r="E71" s="41" t="s">
        <v>161</v>
      </c>
      <c r="F71" s="42" t="s">
        <v>178</v>
      </c>
      <c r="G71" s="43">
        <v>36193</v>
      </c>
      <c r="H71" s="42">
        <v>7875</v>
      </c>
    </row>
    <row r="72" spans="1:8" x14ac:dyDescent="0.25">
      <c r="A72" s="41">
        <v>87</v>
      </c>
      <c r="B72" s="42" t="s">
        <v>181</v>
      </c>
      <c r="C72" s="41" t="s">
        <v>182</v>
      </c>
      <c r="D72" s="42" t="s">
        <v>34</v>
      </c>
      <c r="E72" s="41" t="s">
        <v>161</v>
      </c>
      <c r="F72" s="42" t="s">
        <v>178</v>
      </c>
      <c r="G72" s="43">
        <v>35811</v>
      </c>
      <c r="H72" s="42">
        <v>17500</v>
      </c>
    </row>
    <row r="73" spans="1:8" x14ac:dyDescent="0.25">
      <c r="A73" s="41">
        <v>64</v>
      </c>
      <c r="B73" s="42" t="s">
        <v>183</v>
      </c>
      <c r="C73" s="41" t="s">
        <v>184</v>
      </c>
      <c r="D73" s="42" t="s">
        <v>48</v>
      </c>
      <c r="E73" s="41" t="s">
        <v>161</v>
      </c>
      <c r="F73" s="42" t="s">
        <v>178</v>
      </c>
      <c r="G73" s="43">
        <v>32441</v>
      </c>
      <c r="H73" s="42">
        <v>17500</v>
      </c>
    </row>
    <row r="74" spans="1:8" x14ac:dyDescent="0.25">
      <c r="A74" s="41">
        <v>32</v>
      </c>
      <c r="B74" s="42" t="s">
        <v>185</v>
      </c>
      <c r="C74" s="41" t="s">
        <v>111</v>
      </c>
      <c r="D74" s="42" t="s">
        <v>28</v>
      </c>
      <c r="E74" s="41" t="s">
        <v>161</v>
      </c>
      <c r="F74" s="42" t="s">
        <v>186</v>
      </c>
      <c r="G74" s="43">
        <v>30225</v>
      </c>
      <c r="H74" s="42">
        <v>15750</v>
      </c>
    </row>
    <row r="75" spans="1:8" x14ac:dyDescent="0.25">
      <c r="A75" s="41">
        <v>35</v>
      </c>
      <c r="B75" s="42" t="s">
        <v>187</v>
      </c>
      <c r="C75" s="41" t="s">
        <v>111</v>
      </c>
      <c r="D75" s="42" t="s">
        <v>34</v>
      </c>
      <c r="E75" s="41" t="s">
        <v>161</v>
      </c>
      <c r="F75" s="42" t="s">
        <v>186</v>
      </c>
      <c r="G75" s="43">
        <v>33729</v>
      </c>
      <c r="H75" s="42">
        <v>9275</v>
      </c>
    </row>
    <row r="76" spans="1:8" x14ac:dyDescent="0.25">
      <c r="A76" s="41">
        <v>25</v>
      </c>
      <c r="B76" s="42" t="s">
        <v>188</v>
      </c>
      <c r="C76" s="41" t="s">
        <v>189</v>
      </c>
      <c r="D76" s="42" t="s">
        <v>37</v>
      </c>
      <c r="E76" s="41" t="s">
        <v>161</v>
      </c>
      <c r="F76" s="42" t="s">
        <v>186</v>
      </c>
      <c r="G76" s="43">
        <v>36274</v>
      </c>
      <c r="H76" s="42">
        <v>7875</v>
      </c>
    </row>
    <row r="77" spans="1:8" x14ac:dyDescent="0.25">
      <c r="A77" s="41">
        <v>40</v>
      </c>
      <c r="B77" s="42" t="s">
        <v>190</v>
      </c>
      <c r="C77" s="41" t="s">
        <v>191</v>
      </c>
      <c r="D77" s="42" t="s">
        <v>42</v>
      </c>
      <c r="E77" s="41" t="s">
        <v>161</v>
      </c>
      <c r="F77" s="42" t="s">
        <v>186</v>
      </c>
      <c r="G77" s="43">
        <v>33510</v>
      </c>
      <c r="H77" s="42">
        <v>10500</v>
      </c>
    </row>
    <row r="78" spans="1:8" x14ac:dyDescent="0.25">
      <c r="A78" s="41">
        <v>37</v>
      </c>
      <c r="B78" s="42" t="s">
        <v>131</v>
      </c>
      <c r="C78" s="41" t="s">
        <v>192</v>
      </c>
      <c r="D78" s="42" t="s">
        <v>31</v>
      </c>
      <c r="E78" s="41" t="s">
        <v>161</v>
      </c>
      <c r="F78" s="42" t="s">
        <v>193</v>
      </c>
      <c r="G78" s="43">
        <v>30225</v>
      </c>
      <c r="H78" s="42">
        <v>24500</v>
      </c>
    </row>
    <row r="79" spans="1:8" x14ac:dyDescent="0.25">
      <c r="A79" s="41">
        <v>72</v>
      </c>
      <c r="B79" s="42" t="s">
        <v>194</v>
      </c>
      <c r="C79" s="41" t="s">
        <v>84</v>
      </c>
      <c r="D79" s="42" t="s">
        <v>37</v>
      </c>
      <c r="E79" s="41" t="s">
        <v>161</v>
      </c>
      <c r="F79" s="42" t="s">
        <v>193</v>
      </c>
      <c r="G79" s="43">
        <v>32438</v>
      </c>
      <c r="H79" s="42">
        <v>17500</v>
      </c>
    </row>
    <row r="80" spans="1:8" x14ac:dyDescent="0.25">
      <c r="A80" s="41">
        <v>60</v>
      </c>
      <c r="B80" s="42" t="s">
        <v>195</v>
      </c>
      <c r="C80" s="41" t="s">
        <v>196</v>
      </c>
      <c r="D80" s="42" t="s">
        <v>34</v>
      </c>
      <c r="E80" s="41" t="s">
        <v>161</v>
      </c>
      <c r="F80" s="42" t="s">
        <v>197</v>
      </c>
      <c r="G80" s="43">
        <v>32105</v>
      </c>
      <c r="H80" s="42">
        <v>19250</v>
      </c>
    </row>
    <row r="81" spans="1:8" x14ac:dyDescent="0.25">
      <c r="A81" s="41">
        <v>97</v>
      </c>
      <c r="B81" s="42" t="s">
        <v>198</v>
      </c>
      <c r="C81" s="41" t="s">
        <v>199</v>
      </c>
      <c r="D81" s="42" t="s">
        <v>37</v>
      </c>
      <c r="E81" s="41" t="s">
        <v>161</v>
      </c>
      <c r="F81" s="42" t="s">
        <v>197</v>
      </c>
      <c r="G81" s="43">
        <v>32608</v>
      </c>
      <c r="H81" s="42">
        <v>17325</v>
      </c>
    </row>
    <row r="82" spans="1:8" x14ac:dyDescent="0.25">
      <c r="A82" s="41">
        <v>48</v>
      </c>
      <c r="B82" s="42" t="s">
        <v>200</v>
      </c>
      <c r="C82" s="41" t="s">
        <v>111</v>
      </c>
      <c r="D82" s="42" t="s">
        <v>28</v>
      </c>
      <c r="E82" s="41" t="s">
        <v>201</v>
      </c>
      <c r="F82" s="42" t="s">
        <v>202</v>
      </c>
      <c r="G82" s="43">
        <v>32435</v>
      </c>
      <c r="H82" s="42">
        <v>15750</v>
      </c>
    </row>
    <row r="83" spans="1:8" x14ac:dyDescent="0.25">
      <c r="A83" s="41">
        <v>50</v>
      </c>
      <c r="B83" s="42" t="s">
        <v>203</v>
      </c>
      <c r="C83" s="41" t="s">
        <v>153</v>
      </c>
      <c r="D83" s="42" t="s">
        <v>48</v>
      </c>
      <c r="E83" s="41" t="s">
        <v>201</v>
      </c>
      <c r="F83" s="42" t="s">
        <v>202</v>
      </c>
      <c r="G83" s="43">
        <v>32435</v>
      </c>
      <c r="H83" s="42">
        <v>15750</v>
      </c>
    </row>
    <row r="84" spans="1:8" x14ac:dyDescent="0.25">
      <c r="A84" s="41">
        <v>99</v>
      </c>
      <c r="B84" s="42" t="s">
        <v>204</v>
      </c>
      <c r="C84" s="41" t="s">
        <v>82</v>
      </c>
      <c r="D84" s="42" t="s">
        <v>31</v>
      </c>
      <c r="E84" s="41" t="s">
        <v>201</v>
      </c>
      <c r="F84" s="42" t="s">
        <v>205</v>
      </c>
      <c r="G84" s="43">
        <v>35794</v>
      </c>
      <c r="H84" s="42">
        <v>10500</v>
      </c>
    </row>
    <row r="85" spans="1:8" x14ac:dyDescent="0.25">
      <c r="A85" s="41">
        <v>43</v>
      </c>
      <c r="B85" s="42" t="s">
        <v>206</v>
      </c>
      <c r="C85" s="41" t="s">
        <v>171</v>
      </c>
      <c r="D85" s="42" t="s">
        <v>48</v>
      </c>
      <c r="E85" s="41" t="s">
        <v>201</v>
      </c>
      <c r="F85" s="42" t="s">
        <v>205</v>
      </c>
      <c r="G85" s="43">
        <v>32435</v>
      </c>
      <c r="H85" s="42">
        <v>15750</v>
      </c>
    </row>
    <row r="86" spans="1:8" x14ac:dyDescent="0.25">
      <c r="A86" s="41">
        <v>28</v>
      </c>
      <c r="B86" s="42" t="s">
        <v>207</v>
      </c>
      <c r="C86" s="41" t="s">
        <v>208</v>
      </c>
      <c r="D86" s="42" t="s">
        <v>37</v>
      </c>
      <c r="E86" s="41" t="s">
        <v>201</v>
      </c>
      <c r="F86" s="42" t="s">
        <v>205</v>
      </c>
      <c r="G86" s="43">
        <v>34777</v>
      </c>
      <c r="H86" s="42">
        <v>10500</v>
      </c>
    </row>
    <row r="87" spans="1:8" x14ac:dyDescent="0.25">
      <c r="A87" s="41">
        <v>78</v>
      </c>
      <c r="B87" s="42" t="s">
        <v>209</v>
      </c>
      <c r="C87" s="41" t="s">
        <v>210</v>
      </c>
      <c r="D87" s="42" t="s">
        <v>42</v>
      </c>
      <c r="E87" s="41" t="s">
        <v>201</v>
      </c>
      <c r="F87" s="42" t="s">
        <v>205</v>
      </c>
      <c r="G87" s="43">
        <v>32444</v>
      </c>
      <c r="H87" s="42">
        <v>17500</v>
      </c>
    </row>
    <row r="88" spans="1:8" x14ac:dyDescent="0.25">
      <c r="A88" s="41">
        <v>53</v>
      </c>
      <c r="B88" s="42" t="s">
        <v>211</v>
      </c>
      <c r="C88" s="41" t="s">
        <v>212</v>
      </c>
      <c r="D88" s="42" t="s">
        <v>28</v>
      </c>
      <c r="E88" s="41" t="s">
        <v>201</v>
      </c>
      <c r="F88" s="42" t="s">
        <v>213</v>
      </c>
      <c r="G88" s="43">
        <v>35034</v>
      </c>
      <c r="H88" s="42">
        <v>15750</v>
      </c>
    </row>
    <row r="89" spans="1:8" x14ac:dyDescent="0.25">
      <c r="A89" s="41">
        <v>96</v>
      </c>
      <c r="B89" s="42" t="s">
        <v>108</v>
      </c>
      <c r="C89" s="41" t="s">
        <v>177</v>
      </c>
      <c r="D89" s="42" t="s">
        <v>37</v>
      </c>
      <c r="E89" s="41" t="s">
        <v>201</v>
      </c>
      <c r="F89" s="42" t="s">
        <v>213</v>
      </c>
      <c r="G89" s="43">
        <v>32607</v>
      </c>
      <c r="H89" s="42">
        <v>17325</v>
      </c>
    </row>
    <row r="90" spans="1:8" x14ac:dyDescent="0.25">
      <c r="A90" s="41">
        <v>56</v>
      </c>
      <c r="B90" s="42" t="s">
        <v>214</v>
      </c>
      <c r="C90" s="41" t="s">
        <v>215</v>
      </c>
      <c r="D90" s="42" t="s">
        <v>42</v>
      </c>
      <c r="E90" s="41" t="s">
        <v>201</v>
      </c>
      <c r="F90" s="42" t="s">
        <v>213</v>
      </c>
      <c r="G90" s="43">
        <v>33878</v>
      </c>
      <c r="H90" s="42">
        <v>14875</v>
      </c>
    </row>
    <row r="91" spans="1:8" x14ac:dyDescent="0.25">
      <c r="A91" s="41">
        <v>18</v>
      </c>
      <c r="B91" s="42" t="s">
        <v>216</v>
      </c>
      <c r="C91" s="41" t="s">
        <v>217</v>
      </c>
      <c r="D91" s="42" t="s">
        <v>23</v>
      </c>
      <c r="E91" s="41" t="s">
        <v>201</v>
      </c>
      <c r="F91" s="42" t="s">
        <v>218</v>
      </c>
      <c r="G91" s="43">
        <v>30376</v>
      </c>
      <c r="H91" s="42">
        <v>15750</v>
      </c>
    </row>
    <row r="92" spans="1:8" x14ac:dyDescent="0.25">
      <c r="A92" s="41">
        <v>22</v>
      </c>
      <c r="B92" s="42" t="s">
        <v>219</v>
      </c>
      <c r="C92" s="41" t="s">
        <v>80</v>
      </c>
      <c r="D92" s="42" t="s">
        <v>34</v>
      </c>
      <c r="E92" s="41" t="s">
        <v>201</v>
      </c>
      <c r="F92" s="42" t="s">
        <v>218</v>
      </c>
      <c r="G92" s="43">
        <v>36318</v>
      </c>
      <c r="H92" s="42">
        <v>7875</v>
      </c>
    </row>
    <row r="93" spans="1:8" x14ac:dyDescent="0.25">
      <c r="A93" s="41">
        <v>24</v>
      </c>
      <c r="B93" s="42" t="s">
        <v>35</v>
      </c>
      <c r="C93" s="41" t="s">
        <v>220</v>
      </c>
      <c r="D93" s="42" t="s">
        <v>42</v>
      </c>
      <c r="E93" s="41" t="s">
        <v>201</v>
      </c>
      <c r="F93" s="42" t="s">
        <v>218</v>
      </c>
      <c r="G93" s="43">
        <v>29362</v>
      </c>
      <c r="H93" s="42">
        <v>14875</v>
      </c>
    </row>
    <row r="94" spans="1:8" x14ac:dyDescent="0.25">
      <c r="A94" s="41">
        <v>76</v>
      </c>
      <c r="B94" s="42" t="s">
        <v>221</v>
      </c>
      <c r="C94" s="41" t="s">
        <v>47</v>
      </c>
      <c r="D94" s="42" t="s">
        <v>28</v>
      </c>
      <c r="E94" s="41" t="s">
        <v>201</v>
      </c>
      <c r="F94" s="42" t="s">
        <v>222</v>
      </c>
      <c r="G94" s="43">
        <v>32442</v>
      </c>
      <c r="H94" s="42">
        <v>17500</v>
      </c>
    </row>
    <row r="95" spans="1:8" x14ac:dyDescent="0.25">
      <c r="A95" s="41">
        <v>71</v>
      </c>
      <c r="B95" s="42" t="s">
        <v>223</v>
      </c>
      <c r="C95" s="41" t="s">
        <v>224</v>
      </c>
      <c r="D95" s="42" t="s">
        <v>37</v>
      </c>
      <c r="E95" s="41" t="s">
        <v>201</v>
      </c>
      <c r="F95" s="42" t="s">
        <v>222</v>
      </c>
      <c r="G95" s="43">
        <v>34763</v>
      </c>
      <c r="H95" s="42">
        <v>14000</v>
      </c>
    </row>
    <row r="96" spans="1:8" x14ac:dyDescent="0.25">
      <c r="A96" s="41">
        <v>11</v>
      </c>
      <c r="B96" s="42" t="s">
        <v>225</v>
      </c>
      <c r="C96" s="41" t="s">
        <v>226</v>
      </c>
      <c r="D96" s="42" t="s">
        <v>31</v>
      </c>
      <c r="E96" s="41" t="s">
        <v>201</v>
      </c>
      <c r="F96" s="42" t="s">
        <v>227</v>
      </c>
      <c r="G96" s="43">
        <v>31402</v>
      </c>
      <c r="H96" s="42">
        <v>14875</v>
      </c>
    </row>
    <row r="97" spans="1:8" x14ac:dyDescent="0.25">
      <c r="A97" s="41">
        <v>23</v>
      </c>
      <c r="B97" s="42" t="s">
        <v>228</v>
      </c>
      <c r="C97" s="41" t="s">
        <v>138</v>
      </c>
      <c r="D97" s="42" t="s">
        <v>34</v>
      </c>
      <c r="E97" s="41" t="s">
        <v>201</v>
      </c>
      <c r="F97" s="42" t="s">
        <v>227</v>
      </c>
      <c r="G97" s="43">
        <v>36319</v>
      </c>
      <c r="H97" s="42">
        <v>7875</v>
      </c>
    </row>
    <row r="98" spans="1:8" x14ac:dyDescent="0.25">
      <c r="A98" s="41">
        <v>88</v>
      </c>
      <c r="B98" s="42" t="s">
        <v>229</v>
      </c>
      <c r="C98" s="41" t="s">
        <v>230</v>
      </c>
      <c r="D98" s="42" t="s">
        <v>34</v>
      </c>
      <c r="E98" s="41" t="s">
        <v>201</v>
      </c>
      <c r="F98" s="42" t="s">
        <v>227</v>
      </c>
      <c r="G98" s="43">
        <v>35794</v>
      </c>
      <c r="H98" s="42">
        <v>7875</v>
      </c>
    </row>
    <row r="99" spans="1:8" x14ac:dyDescent="0.25">
      <c r="A99" s="41">
        <v>7</v>
      </c>
      <c r="B99" s="42" t="s">
        <v>231</v>
      </c>
      <c r="C99" s="41" t="s">
        <v>232</v>
      </c>
      <c r="D99" s="42" t="s">
        <v>48</v>
      </c>
      <c r="E99" s="41" t="s">
        <v>201</v>
      </c>
      <c r="F99" s="42" t="s">
        <v>227</v>
      </c>
      <c r="G99" s="43">
        <v>33102</v>
      </c>
      <c r="H99" s="42">
        <v>13825</v>
      </c>
    </row>
    <row r="100" spans="1:8" x14ac:dyDescent="0.25">
      <c r="A100" s="41">
        <v>94</v>
      </c>
      <c r="B100" s="42" t="s">
        <v>233</v>
      </c>
      <c r="C100" s="41" t="s">
        <v>234</v>
      </c>
      <c r="D100" s="42" t="s">
        <v>34</v>
      </c>
      <c r="E100" s="41" t="s">
        <v>201</v>
      </c>
      <c r="F100" s="42" t="s">
        <v>235</v>
      </c>
      <c r="G100" s="43">
        <v>32605</v>
      </c>
      <c r="H100" s="42">
        <v>17325</v>
      </c>
    </row>
    <row r="101" spans="1:8" x14ac:dyDescent="0.25">
      <c r="A101" s="41">
        <v>36</v>
      </c>
      <c r="B101" s="42" t="s">
        <v>35</v>
      </c>
      <c r="C101" s="41" t="s">
        <v>236</v>
      </c>
      <c r="D101" s="42" t="s">
        <v>48</v>
      </c>
      <c r="E101" s="41" t="s">
        <v>201</v>
      </c>
      <c r="F101" s="42" t="s">
        <v>235</v>
      </c>
      <c r="G101" s="43">
        <v>34580</v>
      </c>
      <c r="H101" s="42">
        <v>11725</v>
      </c>
    </row>
    <row r="109" spans="1:8" x14ac:dyDescent="0.25">
      <c r="G109" s="44"/>
      <c r="H109" s="45"/>
    </row>
    <row r="110" spans="1:8" x14ac:dyDescent="0.25">
      <c r="G110" s="44"/>
      <c r="H110" s="45"/>
    </row>
    <row r="111" spans="1:8" x14ac:dyDescent="0.25">
      <c r="G111" s="44"/>
      <c r="H111" s="45"/>
    </row>
    <row r="115" spans="5:8" x14ac:dyDescent="0.25">
      <c r="E115" s="24"/>
      <c r="G115" s="44"/>
      <c r="H115" s="45"/>
    </row>
    <row r="116" spans="5:8" x14ac:dyDescent="0.25">
      <c r="E116" s="24"/>
      <c r="G116" s="44"/>
      <c r="H116" s="45"/>
    </row>
    <row r="117" spans="5:8" x14ac:dyDescent="0.25">
      <c r="E117" s="24"/>
      <c r="G117" s="44"/>
      <c r="H117" s="45"/>
    </row>
    <row r="118" spans="5:8" x14ac:dyDescent="0.25">
      <c r="E118" s="24"/>
      <c r="G118" s="44"/>
      <c r="H118" s="45"/>
    </row>
    <row r="119" spans="5:8" x14ac:dyDescent="0.25">
      <c r="E119" s="24"/>
      <c r="G119" s="44"/>
      <c r="H119" s="45"/>
    </row>
  </sheetData>
  <printOptions headings="1" gridLines="1"/>
  <pageMargins left="0.75" right="0.75" top="1" bottom="1" header="0.5" footer="0.5"/>
  <pageSetup scale="9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83821-E055-46B8-A13C-C3D8C0FBCF7E}">
  <dimension ref="A3:I81"/>
  <sheetViews>
    <sheetView workbookViewId="0"/>
  </sheetViews>
  <sheetFormatPr defaultRowHeight="15.75" x14ac:dyDescent="0.25"/>
  <cols>
    <col min="1" max="1" width="24.7109375" style="5" bestFit="1" customWidth="1"/>
    <col min="2" max="2" width="11.42578125" style="5" bestFit="1" customWidth="1"/>
    <col min="3" max="3" width="11.42578125" style="58" bestFit="1" customWidth="1"/>
    <col min="4" max="5" width="9.140625" style="5"/>
    <col min="6" max="6" width="11.42578125" style="5" bestFit="1" customWidth="1"/>
    <col min="7" max="7" width="30.5703125" style="5" bestFit="1" customWidth="1"/>
    <col min="8" max="9" width="21" style="59" bestFit="1" customWidth="1"/>
    <col min="10" max="16384" width="9.140625" style="5"/>
  </cols>
  <sheetData>
    <row r="3" spans="1:9" x14ac:dyDescent="0.25">
      <c r="A3" s="5" t="s">
        <v>489</v>
      </c>
      <c r="B3" s="63">
        <v>1</v>
      </c>
      <c r="C3" s="5"/>
    </row>
    <row r="4" spans="1:9" x14ac:dyDescent="0.25">
      <c r="B4" s="62"/>
    </row>
    <row r="5" spans="1:9" x14ac:dyDescent="0.25">
      <c r="A5" s="5" t="s">
        <v>490</v>
      </c>
      <c r="B5" s="62" t="s">
        <v>514</v>
      </c>
      <c r="C5" s="5"/>
    </row>
    <row r="6" spans="1:9" x14ac:dyDescent="0.25">
      <c r="A6" s="5" t="s">
        <v>491</v>
      </c>
      <c r="B6" s="62" t="s">
        <v>515</v>
      </c>
      <c r="C6" s="5"/>
    </row>
    <row r="7" spans="1:9" x14ac:dyDescent="0.25">
      <c r="B7" s="62"/>
    </row>
    <row r="8" spans="1:9" x14ac:dyDescent="0.25">
      <c r="B8" s="62"/>
    </row>
    <row r="9" spans="1:9" x14ac:dyDescent="0.25">
      <c r="A9" s="5" t="s">
        <v>492</v>
      </c>
      <c r="B9" s="62" t="s">
        <v>516</v>
      </c>
      <c r="C9" s="5"/>
    </row>
    <row r="10" spans="1:9" x14ac:dyDescent="0.25">
      <c r="A10" s="5" t="s">
        <v>493</v>
      </c>
      <c r="B10" s="62" t="s">
        <v>517</v>
      </c>
      <c r="C10" s="5"/>
    </row>
    <row r="15" spans="1:9" x14ac:dyDescent="0.25">
      <c r="A15" s="5" t="s">
        <v>494</v>
      </c>
      <c r="G15" s="5" t="s">
        <v>494</v>
      </c>
      <c r="H15" s="61" t="str">
        <f>CY_BS</f>
        <v>As at 2018-19</v>
      </c>
      <c r="I15" s="61" t="str">
        <f>PY_BS</f>
        <v>As at 2017-18</v>
      </c>
    </row>
    <row r="16" spans="1:9" x14ac:dyDescent="0.25">
      <c r="A16" s="24" t="s">
        <v>495</v>
      </c>
      <c r="G16" s="24" t="s">
        <v>495</v>
      </c>
      <c r="H16" s="61"/>
      <c r="I16" s="61"/>
    </row>
    <row r="17" spans="1:9" x14ac:dyDescent="0.25">
      <c r="A17" s="5" t="s">
        <v>496</v>
      </c>
      <c r="B17" s="59">
        <v>483000</v>
      </c>
      <c r="C17" s="59">
        <v>658300</v>
      </c>
      <c r="G17" s="5" t="s">
        <v>496</v>
      </c>
      <c r="H17" s="59">
        <f>483000/(Rs._In)</f>
        <v>483000</v>
      </c>
      <c r="I17" s="59">
        <f>658300/(Rs._In)</f>
        <v>658300</v>
      </c>
    </row>
    <row r="18" spans="1:9" x14ac:dyDescent="0.25">
      <c r="A18" s="5" t="s">
        <v>497</v>
      </c>
      <c r="B18" s="59">
        <v>126800</v>
      </c>
      <c r="C18" s="59">
        <v>240800</v>
      </c>
      <c r="G18" s="5" t="s">
        <v>497</v>
      </c>
      <c r="H18" s="59">
        <f>126800/(Rs._In)</f>
        <v>126800</v>
      </c>
      <c r="I18" s="59">
        <f>240800/(Rs._In)</f>
        <v>240800</v>
      </c>
    </row>
    <row r="19" spans="1:9" ht="16.5" thickBot="1" x14ac:dyDescent="0.3">
      <c r="B19" s="60">
        <f>SUM(B17:B18)</f>
        <v>609800</v>
      </c>
      <c r="C19" s="60">
        <f>SUM(C17:C18)</f>
        <v>899100</v>
      </c>
      <c r="H19" s="60">
        <f>SUM(H17:H18)</f>
        <v>609800</v>
      </c>
      <c r="I19" s="60">
        <f>SUM(I17:I18)</f>
        <v>899100</v>
      </c>
    </row>
    <row r="20" spans="1:9" ht="16.5" thickTop="1" x14ac:dyDescent="0.25">
      <c r="B20" s="59"/>
      <c r="C20" s="61"/>
      <c r="I20" s="61"/>
    </row>
    <row r="21" spans="1:9" x14ac:dyDescent="0.25">
      <c r="A21" s="24" t="s">
        <v>498</v>
      </c>
      <c r="B21" s="59"/>
      <c r="C21" s="61"/>
      <c r="G21" s="24" t="s">
        <v>498</v>
      </c>
      <c r="H21" s="61" t="str">
        <f>CY_BS</f>
        <v>As at 2018-19</v>
      </c>
      <c r="I21" s="61" t="str">
        <f>PY_BS</f>
        <v>As at 2017-18</v>
      </c>
    </row>
    <row r="22" spans="1:9" x14ac:dyDescent="0.25">
      <c r="A22" s="5" t="s">
        <v>499</v>
      </c>
      <c r="B22" s="59">
        <v>830100</v>
      </c>
      <c r="C22" s="59">
        <v>416400</v>
      </c>
      <c r="G22" s="5" t="s">
        <v>499</v>
      </c>
      <c r="H22" s="59">
        <f>830100/(Rs._In)</f>
        <v>830100</v>
      </c>
      <c r="I22" s="59">
        <f>416400/(Rs._In)</f>
        <v>416400</v>
      </c>
    </row>
    <row r="23" spans="1:9" x14ac:dyDescent="0.25">
      <c r="A23" s="5" t="s">
        <v>500</v>
      </c>
      <c r="B23" s="59">
        <v>415600</v>
      </c>
      <c r="C23" s="59">
        <v>712100</v>
      </c>
      <c r="G23" s="5" t="s">
        <v>500</v>
      </c>
      <c r="H23" s="59">
        <f>415600/(Rs._In)</f>
        <v>415600</v>
      </c>
      <c r="I23" s="59">
        <f>712100/(Rs._In)</f>
        <v>712100</v>
      </c>
    </row>
    <row r="24" spans="1:9" x14ac:dyDescent="0.25">
      <c r="A24" s="5" t="s">
        <v>510</v>
      </c>
      <c r="B24" s="59">
        <v>328800</v>
      </c>
      <c r="C24" s="59">
        <v>671000</v>
      </c>
      <c r="G24" s="5" t="s">
        <v>510</v>
      </c>
      <c r="H24" s="59">
        <f>328800/(Rs._In)</f>
        <v>328800</v>
      </c>
      <c r="I24" s="59">
        <f>671000/(Rs._In)</f>
        <v>671000</v>
      </c>
    </row>
    <row r="25" spans="1:9" x14ac:dyDescent="0.25">
      <c r="A25" s="5" t="s">
        <v>511</v>
      </c>
      <c r="B25" s="59">
        <v>902900</v>
      </c>
      <c r="C25" s="59">
        <v>354000</v>
      </c>
      <c r="G25" s="5" t="s">
        <v>511</v>
      </c>
      <c r="H25" s="59">
        <f>902900/(Rs._In)</f>
        <v>902900</v>
      </c>
      <c r="I25" s="59">
        <f>354000/(Rs._In)</f>
        <v>354000</v>
      </c>
    </row>
    <row r="26" spans="1:9" x14ac:dyDescent="0.25">
      <c r="A26" s="5" t="s">
        <v>501</v>
      </c>
      <c r="B26" s="59">
        <v>977700</v>
      </c>
      <c r="C26" s="59">
        <v>239500</v>
      </c>
      <c r="G26" s="5" t="s">
        <v>501</v>
      </c>
      <c r="H26" s="59">
        <f>977700/(Rs._In)</f>
        <v>977700</v>
      </c>
      <c r="I26" s="59">
        <f>239500/(Rs._In)</f>
        <v>239500</v>
      </c>
    </row>
    <row r="27" spans="1:9" ht="16.5" thickBot="1" x14ac:dyDescent="0.3">
      <c r="B27" s="60">
        <f>SUM(B22:B26)</f>
        <v>3455100</v>
      </c>
      <c r="C27" s="60">
        <f>SUM(C22:C26)</f>
        <v>2393000</v>
      </c>
      <c r="H27" s="60">
        <f>SUM(H22:H26)</f>
        <v>3455100</v>
      </c>
      <c r="I27" s="60">
        <f>SUM(I22:I26)</f>
        <v>2393000</v>
      </c>
    </row>
    <row r="28" spans="1:9" ht="16.5" thickTop="1" x14ac:dyDescent="0.25">
      <c r="B28" s="59"/>
      <c r="C28" s="61"/>
      <c r="I28" s="61"/>
    </row>
    <row r="29" spans="1:9" x14ac:dyDescent="0.25">
      <c r="B29" s="59">
        <f>B19+B27</f>
        <v>4064900</v>
      </c>
      <c r="C29" s="59">
        <f>C19+C27</f>
        <v>3292100</v>
      </c>
      <c r="H29" s="59">
        <f>H19+H27</f>
        <v>4064900</v>
      </c>
      <c r="I29" s="59">
        <f>I19+I27</f>
        <v>3292100</v>
      </c>
    </row>
    <row r="30" spans="1:9" x14ac:dyDescent="0.25">
      <c r="B30" s="59"/>
      <c r="C30" s="61"/>
      <c r="I30" s="61"/>
    </row>
    <row r="31" spans="1:9" x14ac:dyDescent="0.25">
      <c r="B31" s="59"/>
      <c r="C31" s="61"/>
      <c r="I31" s="61"/>
    </row>
    <row r="32" spans="1:9" x14ac:dyDescent="0.25">
      <c r="A32" s="24" t="s">
        <v>502</v>
      </c>
      <c r="B32" s="59"/>
      <c r="C32" s="61"/>
      <c r="G32" s="24" t="s">
        <v>502</v>
      </c>
      <c r="H32" s="59" t="str">
        <f>CY_BS</f>
        <v>As at 2018-19</v>
      </c>
      <c r="I32" s="61" t="str">
        <f>PY_BS</f>
        <v>As at 2017-18</v>
      </c>
    </row>
    <row r="33" spans="1:9" x14ac:dyDescent="0.25">
      <c r="A33" s="5" t="s">
        <v>503</v>
      </c>
      <c r="B33" s="59">
        <v>1001200</v>
      </c>
      <c r="C33" s="59">
        <v>201500</v>
      </c>
      <c r="G33" s="5" t="s">
        <v>503</v>
      </c>
      <c r="H33" s="59">
        <f>1001200/(Rs._In)</f>
        <v>1001200</v>
      </c>
      <c r="I33" s="59">
        <f>201500/(Rs._In)</f>
        <v>201500</v>
      </c>
    </row>
    <row r="34" spans="1:9" x14ac:dyDescent="0.25">
      <c r="A34" s="5" t="s">
        <v>504</v>
      </c>
      <c r="B34" s="59">
        <v>174500</v>
      </c>
      <c r="C34" s="59">
        <v>301200</v>
      </c>
      <c r="G34" s="5" t="s">
        <v>504</v>
      </c>
      <c r="H34" s="59">
        <f>174500/(Rs._In)</f>
        <v>174500</v>
      </c>
      <c r="I34" s="59">
        <f>301200/(Rs._In)</f>
        <v>301200</v>
      </c>
    </row>
    <row r="35" spans="1:9" ht="16.5" thickBot="1" x14ac:dyDescent="0.3">
      <c r="B35" s="60">
        <f>SUM(B33:B34)</f>
        <v>1175700</v>
      </c>
      <c r="C35" s="60">
        <f>SUM(C33:C34)</f>
        <v>502700</v>
      </c>
      <c r="H35" s="60">
        <f>SUM(H33:H34)</f>
        <v>1175700</v>
      </c>
      <c r="I35" s="60">
        <f>SUM(I33:I34)</f>
        <v>502700</v>
      </c>
    </row>
    <row r="36" spans="1:9" ht="16.5" thickTop="1" x14ac:dyDescent="0.25">
      <c r="B36" s="59"/>
      <c r="C36" s="61"/>
      <c r="I36" s="61"/>
    </row>
    <row r="37" spans="1:9" x14ac:dyDescent="0.25">
      <c r="A37" s="24" t="s">
        <v>505</v>
      </c>
      <c r="B37" s="59"/>
      <c r="C37" s="61"/>
      <c r="G37" s="24" t="s">
        <v>505</v>
      </c>
      <c r="H37" s="61" t="str">
        <f>CY_BS</f>
        <v>As at 2018-19</v>
      </c>
      <c r="I37" s="61" t="str">
        <f>PY_BS</f>
        <v>As at 2017-18</v>
      </c>
    </row>
    <row r="38" spans="1:9" x14ac:dyDescent="0.25">
      <c r="A38" s="5" t="s">
        <v>506</v>
      </c>
      <c r="B38" s="59">
        <v>445100</v>
      </c>
      <c r="C38" s="59">
        <v>71600</v>
      </c>
      <c r="G38" s="5" t="s">
        <v>506</v>
      </c>
      <c r="H38" s="59">
        <f>445100/(Rs._In)</f>
        <v>445100</v>
      </c>
      <c r="I38" s="59">
        <f>71600/(Rs._In)</f>
        <v>71600</v>
      </c>
    </row>
    <row r="39" spans="1:9" x14ac:dyDescent="0.25">
      <c r="A39" s="5" t="s">
        <v>507</v>
      </c>
      <c r="B39" s="59">
        <v>204200</v>
      </c>
      <c r="C39" s="59">
        <v>464400</v>
      </c>
      <c r="G39" s="5" t="s">
        <v>507</v>
      </c>
      <c r="H39" s="59">
        <f>204200/(Rs._In)</f>
        <v>204200</v>
      </c>
      <c r="I39" s="59">
        <f>464400/(Rs._In)</f>
        <v>464400</v>
      </c>
    </row>
    <row r="40" spans="1:9" ht="16.5" thickBot="1" x14ac:dyDescent="0.3">
      <c r="B40" s="60">
        <f>SUM(B38:B39)</f>
        <v>649300</v>
      </c>
      <c r="C40" s="60">
        <f>SUM(C38:C39)</f>
        <v>536000</v>
      </c>
      <c r="H40" s="60">
        <f>SUM(H38:H39)</f>
        <v>649300</v>
      </c>
      <c r="I40" s="60">
        <f>SUM(I38:I39)</f>
        <v>536000</v>
      </c>
    </row>
    <row r="41" spans="1:9" ht="16.5" thickTop="1" x14ac:dyDescent="0.25">
      <c r="B41" s="59"/>
      <c r="C41" s="61"/>
      <c r="I41" s="61"/>
    </row>
    <row r="42" spans="1:9" x14ac:dyDescent="0.25">
      <c r="A42" s="24" t="s">
        <v>508</v>
      </c>
      <c r="B42" s="59"/>
      <c r="C42" s="61"/>
      <c r="G42" s="24" t="s">
        <v>508</v>
      </c>
      <c r="H42" s="61" t="str">
        <f>CY_BS</f>
        <v>As at 2018-19</v>
      </c>
      <c r="I42" s="61" t="str">
        <f>PY_BS</f>
        <v>As at 2017-18</v>
      </c>
    </row>
    <row r="43" spans="1:9" x14ac:dyDescent="0.25">
      <c r="A43" s="5" t="s">
        <v>509</v>
      </c>
      <c r="B43" s="59">
        <v>603900</v>
      </c>
      <c r="C43" s="59">
        <v>816700</v>
      </c>
      <c r="G43" s="5" t="s">
        <v>509</v>
      </c>
      <c r="H43" s="59">
        <f>603900/(Rs._In)</f>
        <v>603900</v>
      </c>
      <c r="I43" s="59">
        <f>816700/(Rs._In)</f>
        <v>816700</v>
      </c>
    </row>
    <row r="44" spans="1:9" x14ac:dyDescent="0.25">
      <c r="A44" s="5" t="s">
        <v>512</v>
      </c>
      <c r="B44" s="59">
        <v>660600</v>
      </c>
      <c r="C44" s="59">
        <v>976200</v>
      </c>
      <c r="G44" s="5" t="s">
        <v>512</v>
      </c>
      <c r="H44" s="59">
        <f>660600/(Rs._In)</f>
        <v>660600</v>
      </c>
      <c r="I44" s="59">
        <f>976200/(Rs._In)</f>
        <v>976200</v>
      </c>
    </row>
    <row r="45" spans="1:9" x14ac:dyDescent="0.25">
      <c r="A45" s="5" t="s">
        <v>513</v>
      </c>
      <c r="B45" s="59">
        <v>975400</v>
      </c>
      <c r="C45" s="59">
        <v>460500</v>
      </c>
      <c r="G45" s="5" t="s">
        <v>513</v>
      </c>
      <c r="H45" s="59">
        <f>975400/(Rs._In)</f>
        <v>975400</v>
      </c>
      <c r="I45" s="59">
        <f>460500/(Rs._In)</f>
        <v>460500</v>
      </c>
    </row>
    <row r="46" spans="1:9" ht="16.5" thickBot="1" x14ac:dyDescent="0.3">
      <c r="B46" s="60">
        <f>SUM(B43:B45)</f>
        <v>2239900</v>
      </c>
      <c r="C46" s="60">
        <f>SUM(C43:C45)</f>
        <v>2253400</v>
      </c>
      <c r="H46" s="60">
        <f>SUM(H43:H45)</f>
        <v>2239900</v>
      </c>
      <c r="I46" s="60">
        <f>SUM(I43:I45)</f>
        <v>2253400</v>
      </c>
    </row>
    <row r="47" spans="1:9" ht="16.5" thickTop="1" x14ac:dyDescent="0.25">
      <c r="B47" s="59"/>
      <c r="C47" s="61"/>
      <c r="I47" s="61"/>
    </row>
    <row r="48" spans="1:9" x14ac:dyDescent="0.25">
      <c r="B48" s="59">
        <f>B35+B40+B46</f>
        <v>4064900</v>
      </c>
      <c r="C48" s="59">
        <f>C35+C40+C46</f>
        <v>3292100</v>
      </c>
      <c r="H48" s="59">
        <f>H35+H40+H46</f>
        <v>4064900</v>
      </c>
      <c r="I48" s="59">
        <f>I35+I40+I46</f>
        <v>3292100</v>
      </c>
    </row>
    <row r="49" spans="1:9" x14ac:dyDescent="0.25">
      <c r="B49" s="59"/>
      <c r="C49" s="59"/>
    </row>
    <row r="50" spans="1:9" x14ac:dyDescent="0.25">
      <c r="B50" s="59"/>
      <c r="C50" s="61"/>
      <c r="I50" s="61"/>
    </row>
    <row r="51" spans="1:9" x14ac:dyDescent="0.25">
      <c r="B51" s="59"/>
      <c r="C51" s="61"/>
      <c r="I51" s="61"/>
    </row>
    <row r="52" spans="1:9" x14ac:dyDescent="0.25">
      <c r="B52" s="5" t="s">
        <v>457</v>
      </c>
      <c r="C52" s="5" t="s">
        <v>458</v>
      </c>
      <c r="H52" s="59" t="str">
        <f>CY_PL</f>
        <v>For the FY 2018-19</v>
      </c>
      <c r="I52" s="59" t="str">
        <f>PY_PL</f>
        <v>For the FY 2017-18</v>
      </c>
    </row>
    <row r="53" spans="1:9" x14ac:dyDescent="0.25">
      <c r="A53" s="5" t="s">
        <v>444</v>
      </c>
      <c r="B53" s="59">
        <v>192600</v>
      </c>
      <c r="C53" s="59">
        <v>127800</v>
      </c>
      <c r="G53" s="5" t="s">
        <v>444</v>
      </c>
      <c r="H53" s="59">
        <f>192600/(Rs._In)</f>
        <v>192600</v>
      </c>
      <c r="I53" s="59">
        <f>127800/(Rs._In)</f>
        <v>127800</v>
      </c>
    </row>
    <row r="54" spans="1:9" x14ac:dyDescent="0.25">
      <c r="A54" s="5" t="s">
        <v>445</v>
      </c>
      <c r="B54" s="59">
        <v>6900</v>
      </c>
      <c r="C54" s="59">
        <v>9400</v>
      </c>
      <c r="G54" s="5" t="s">
        <v>445</v>
      </c>
      <c r="H54" s="59">
        <f>6900/(Rs._In)</f>
        <v>6900</v>
      </c>
      <c r="I54" s="59">
        <f>9400/(Rs._In)</f>
        <v>9400</v>
      </c>
    </row>
    <row r="55" spans="1:9" ht="16.5" thickBot="1" x14ac:dyDescent="0.3">
      <c r="B55" s="60">
        <v>199500</v>
      </c>
      <c r="C55" s="60">
        <v>137200</v>
      </c>
      <c r="H55" s="60">
        <f>199500/(Rs._In)</f>
        <v>199500</v>
      </c>
      <c r="I55" s="60">
        <f>137200/(Rs._In)</f>
        <v>137200</v>
      </c>
    </row>
    <row r="56" spans="1:9" ht="16.5" thickTop="1" x14ac:dyDescent="0.25">
      <c r="B56" s="64"/>
      <c r="C56" s="64"/>
      <c r="H56" s="64"/>
      <c r="I56" s="64"/>
    </row>
    <row r="57" spans="1:9" x14ac:dyDescent="0.25">
      <c r="B57" s="59"/>
      <c r="C57" s="59"/>
      <c r="H57" s="59" t="str">
        <f>CY_PL</f>
        <v>For the FY 2018-19</v>
      </c>
      <c r="I57" s="59" t="str">
        <f>PY_PL</f>
        <v>For the FY 2017-18</v>
      </c>
    </row>
    <row r="58" spans="1:9" x14ac:dyDescent="0.25">
      <c r="A58" s="5" t="s">
        <v>446</v>
      </c>
      <c r="B58" s="59">
        <v>6900</v>
      </c>
      <c r="C58" s="59">
        <v>10200</v>
      </c>
      <c r="G58" s="5" t="s">
        <v>446</v>
      </c>
      <c r="H58" s="59">
        <f>6900/(Rs._In)</f>
        <v>6900</v>
      </c>
      <c r="I58" s="59">
        <f>10200/(Rs._In)</f>
        <v>10200</v>
      </c>
    </row>
    <row r="59" spans="1:9" x14ac:dyDescent="0.25">
      <c r="A59" s="5" t="s">
        <v>447</v>
      </c>
      <c r="B59" s="59">
        <v>10600</v>
      </c>
      <c r="C59" s="59">
        <v>9100</v>
      </c>
      <c r="G59" s="5" t="s">
        <v>447</v>
      </c>
      <c r="H59" s="59">
        <f>10600/(Rs._In)</f>
        <v>10600</v>
      </c>
      <c r="I59" s="59">
        <f>9100/(Rs._In)</f>
        <v>9100</v>
      </c>
    </row>
    <row r="60" spans="1:9" x14ac:dyDescent="0.25">
      <c r="A60" s="5" t="s">
        <v>448</v>
      </c>
      <c r="B60" s="59">
        <v>10600</v>
      </c>
      <c r="C60" s="59">
        <v>9000</v>
      </c>
      <c r="G60" s="5" t="s">
        <v>448</v>
      </c>
      <c r="H60" s="59">
        <f>10600/(Rs._In)</f>
        <v>10600</v>
      </c>
      <c r="I60" s="59">
        <f>9000/(Rs._In)</f>
        <v>9000</v>
      </c>
    </row>
    <row r="61" spans="1:9" x14ac:dyDescent="0.25">
      <c r="A61" s="5" t="s">
        <v>449</v>
      </c>
      <c r="B61" s="59">
        <v>10700</v>
      </c>
      <c r="C61" s="59">
        <v>9900</v>
      </c>
      <c r="G61" s="5" t="s">
        <v>449</v>
      </c>
      <c r="H61" s="59">
        <f>10700/(Rs._In)</f>
        <v>10700</v>
      </c>
      <c r="I61" s="59">
        <f>9900/(Rs._In)</f>
        <v>9900</v>
      </c>
    </row>
    <row r="62" spans="1:9" x14ac:dyDescent="0.25">
      <c r="A62" s="5" t="s">
        <v>450</v>
      </c>
      <c r="B62" s="59">
        <v>10000</v>
      </c>
      <c r="C62" s="59">
        <v>11200</v>
      </c>
      <c r="G62" s="5" t="s">
        <v>450</v>
      </c>
      <c r="H62" s="59">
        <f>10000/(Rs._In)</f>
        <v>10000</v>
      </c>
      <c r="I62" s="59">
        <f>11200/(Rs._In)</f>
        <v>11200</v>
      </c>
    </row>
    <row r="63" spans="1:9" ht="16.5" thickBot="1" x14ac:dyDescent="0.3">
      <c r="B63" s="60">
        <v>48800</v>
      </c>
      <c r="C63" s="60">
        <v>49400</v>
      </c>
      <c r="H63" s="60">
        <f>48800/(Rs._In)</f>
        <v>48800</v>
      </c>
      <c r="I63" s="60">
        <f>49400/(Rs._In)</f>
        <v>49400</v>
      </c>
    </row>
    <row r="64" spans="1:9" ht="16.5" thickTop="1" x14ac:dyDescent="0.25">
      <c r="B64" s="59"/>
      <c r="C64" s="59"/>
    </row>
    <row r="65" spans="1:9" ht="16.5" thickBot="1" x14ac:dyDescent="0.3">
      <c r="A65" s="5" t="s">
        <v>451</v>
      </c>
      <c r="B65" s="60">
        <v>150700</v>
      </c>
      <c r="C65" s="60">
        <v>87800</v>
      </c>
      <c r="G65" s="5" t="s">
        <v>451</v>
      </c>
      <c r="H65" s="60">
        <f>150700/(Rs._In)</f>
        <v>150700</v>
      </c>
      <c r="I65" s="60">
        <f>87800/(Rs._In)</f>
        <v>87800</v>
      </c>
    </row>
    <row r="66" spans="1:9" ht="16.5" thickTop="1" x14ac:dyDescent="0.25">
      <c r="B66" s="59"/>
      <c r="C66" s="59"/>
    </row>
    <row r="67" spans="1:9" x14ac:dyDescent="0.25">
      <c r="A67" s="5" t="s">
        <v>443</v>
      </c>
      <c r="B67" s="59">
        <v>5700</v>
      </c>
      <c r="C67" s="59">
        <v>9600</v>
      </c>
      <c r="G67" s="5" t="s">
        <v>443</v>
      </c>
      <c r="H67" s="59">
        <f>5700/(Rs._In)</f>
        <v>5700</v>
      </c>
      <c r="I67" s="59">
        <f>9600/(Rs._In)</f>
        <v>9600</v>
      </c>
    </row>
    <row r="68" spans="1:9" x14ac:dyDescent="0.25">
      <c r="B68" s="59"/>
      <c r="C68" s="59"/>
    </row>
    <row r="69" spans="1:9" ht="16.5" thickBot="1" x14ac:dyDescent="0.3">
      <c r="A69" s="5" t="s">
        <v>452</v>
      </c>
      <c r="B69" s="60">
        <v>43100</v>
      </c>
      <c r="C69" s="60">
        <v>39800</v>
      </c>
      <c r="G69" s="5" t="s">
        <v>452</v>
      </c>
      <c r="H69" s="60">
        <f>43100/(Rs._In)</f>
        <v>43100</v>
      </c>
      <c r="I69" s="60">
        <f>39800/(Rs._In)</f>
        <v>39800</v>
      </c>
    </row>
    <row r="70" spans="1:9" ht="16.5" thickTop="1" x14ac:dyDescent="0.25">
      <c r="B70" s="59"/>
      <c r="C70" s="59"/>
    </row>
    <row r="71" spans="1:9" x14ac:dyDescent="0.25">
      <c r="B71" s="59"/>
      <c r="C71" s="59"/>
    </row>
    <row r="72" spans="1:9" x14ac:dyDescent="0.25">
      <c r="B72" s="59"/>
      <c r="C72" s="59"/>
    </row>
    <row r="73" spans="1:9" x14ac:dyDescent="0.25">
      <c r="B73" s="59"/>
      <c r="C73" s="59"/>
    </row>
    <row r="74" spans="1:9" x14ac:dyDescent="0.25">
      <c r="B74" s="59"/>
      <c r="C74" s="59"/>
    </row>
    <row r="75" spans="1:9" x14ac:dyDescent="0.25">
      <c r="B75" s="59"/>
      <c r="C75" s="59"/>
    </row>
    <row r="76" spans="1:9" x14ac:dyDescent="0.25">
      <c r="B76" s="59"/>
      <c r="C76" s="59"/>
    </row>
    <row r="77" spans="1:9" x14ac:dyDescent="0.25">
      <c r="B77" s="59"/>
      <c r="C77" s="59"/>
    </row>
    <row r="78" spans="1:9" x14ac:dyDescent="0.25">
      <c r="B78" s="59"/>
      <c r="C78" s="61"/>
    </row>
    <row r="79" spans="1:9" x14ac:dyDescent="0.25">
      <c r="B79" s="59"/>
      <c r="C79" s="61"/>
    </row>
    <row r="80" spans="1:9" x14ac:dyDescent="0.25">
      <c r="B80" s="59"/>
      <c r="C80" s="61"/>
    </row>
    <row r="81" spans="2:3" x14ac:dyDescent="0.25">
      <c r="B81" s="59"/>
      <c r="C81" s="6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E1985-F767-4A69-9389-3CDE1B572D70}">
  <dimension ref="A2:A17"/>
  <sheetViews>
    <sheetView workbookViewId="0"/>
  </sheetViews>
  <sheetFormatPr defaultRowHeight="12.75" x14ac:dyDescent="0.2"/>
  <cols>
    <col min="1" max="1" width="63.42578125" style="2" bestFit="1" customWidth="1"/>
    <col min="2" max="16384" width="9.140625" style="2"/>
  </cols>
  <sheetData>
    <row r="2" spans="1:1" ht="13.5" x14ac:dyDescent="0.25">
      <c r="A2" s="52" t="s">
        <v>400</v>
      </c>
    </row>
    <row r="3" spans="1:1" ht="13.5" x14ac:dyDescent="0.25">
      <c r="A3" s="52" t="s">
        <v>401</v>
      </c>
    </row>
    <row r="4" spans="1:1" ht="13.5" x14ac:dyDescent="0.25">
      <c r="A4" s="52" t="s">
        <v>402</v>
      </c>
    </row>
    <row r="5" spans="1:1" ht="13.5" x14ac:dyDescent="0.25">
      <c r="A5" s="52" t="s">
        <v>403</v>
      </c>
    </row>
    <row r="6" spans="1:1" ht="13.5" x14ac:dyDescent="0.25">
      <c r="A6" s="52" t="s">
        <v>404</v>
      </c>
    </row>
    <row r="7" spans="1:1" ht="13.5" x14ac:dyDescent="0.25">
      <c r="A7" s="52" t="s">
        <v>405</v>
      </c>
    </row>
    <row r="8" spans="1:1" ht="13.5" x14ac:dyDescent="0.25">
      <c r="A8" s="52" t="s">
        <v>406</v>
      </c>
    </row>
    <row r="9" spans="1:1" ht="13.5" x14ac:dyDescent="0.25">
      <c r="A9" s="52" t="s">
        <v>407</v>
      </c>
    </row>
    <row r="10" spans="1:1" ht="13.5" x14ac:dyDescent="0.25">
      <c r="A10" s="52" t="s">
        <v>408</v>
      </c>
    </row>
    <row r="11" spans="1:1" ht="13.5" x14ac:dyDescent="0.25">
      <c r="A11" s="52" t="s">
        <v>409</v>
      </c>
    </row>
    <row r="12" spans="1:1" ht="13.5" x14ac:dyDescent="0.25">
      <c r="A12" s="52" t="s">
        <v>410</v>
      </c>
    </row>
    <row r="13" spans="1:1" ht="13.5" x14ac:dyDescent="0.25">
      <c r="A13" s="52" t="s">
        <v>411</v>
      </c>
    </row>
    <row r="14" spans="1:1" ht="13.5" x14ac:dyDescent="0.25">
      <c r="A14" s="52" t="s">
        <v>412</v>
      </c>
    </row>
    <row r="15" spans="1:1" ht="13.5" x14ac:dyDescent="0.25">
      <c r="A15" s="52" t="s">
        <v>413</v>
      </c>
    </row>
    <row r="16" spans="1:1" ht="13.5" x14ac:dyDescent="0.25">
      <c r="A16" s="52" t="s">
        <v>414</v>
      </c>
    </row>
    <row r="17" spans="1:1" ht="13.5" x14ac:dyDescent="0.25">
      <c r="A17" s="52" t="s">
        <v>415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979F1-ACA3-4E93-9289-D890BB360014}">
  <dimension ref="A4:F108"/>
  <sheetViews>
    <sheetView workbookViewId="0"/>
  </sheetViews>
  <sheetFormatPr defaultRowHeight="12.75" x14ac:dyDescent="0.2"/>
  <cols>
    <col min="1" max="1" width="11.42578125" bestFit="1" customWidth="1"/>
  </cols>
  <sheetData>
    <row r="4" spans="1:6" ht="15.75" x14ac:dyDescent="0.25">
      <c r="A4" s="5"/>
      <c r="B4" s="5" t="s">
        <v>457</v>
      </c>
      <c r="C4" s="5" t="s">
        <v>458</v>
      </c>
      <c r="D4" s="5" t="s">
        <v>459</v>
      </c>
      <c r="E4" s="5" t="s">
        <v>460</v>
      </c>
      <c r="F4" s="5" t="s">
        <v>461</v>
      </c>
    </row>
    <row r="5" spans="1:6" ht="15.75" x14ac:dyDescent="0.25">
      <c r="A5" s="5" t="s">
        <v>444</v>
      </c>
      <c r="B5" s="5">
        <f>E29</f>
        <v>1926</v>
      </c>
      <c r="C5" s="5">
        <f>E50</f>
        <v>1278</v>
      </c>
      <c r="D5" s="5">
        <f>E71</f>
        <v>1152</v>
      </c>
      <c r="E5" s="5">
        <f>E92</f>
        <v>1422</v>
      </c>
      <c r="F5" s="5">
        <f>SUM(B5:E5)</f>
        <v>5778</v>
      </c>
    </row>
    <row r="6" spans="1:6" ht="15.75" x14ac:dyDescent="0.25">
      <c r="A6" s="5" t="s">
        <v>445</v>
      </c>
      <c r="B6" s="5">
        <f t="shared" ref="B6:B20" si="0">E30</f>
        <v>69</v>
      </c>
      <c r="C6" s="5">
        <f t="shared" ref="C6:C20" si="1">E51</f>
        <v>94</v>
      </c>
      <c r="D6" s="5">
        <f t="shared" ref="D6:D20" si="2">E72</f>
        <v>94</v>
      </c>
      <c r="E6" s="5">
        <f>E93</f>
        <v>77</v>
      </c>
      <c r="F6" s="5">
        <f>SUM(B6:E6)</f>
        <v>334</v>
      </c>
    </row>
    <row r="7" spans="1:6" ht="16.5" thickBot="1" x14ac:dyDescent="0.3">
      <c r="A7" s="5"/>
      <c r="B7" s="53">
        <f t="shared" si="0"/>
        <v>1995</v>
      </c>
      <c r="C7" s="53">
        <f t="shared" si="1"/>
        <v>1372</v>
      </c>
      <c r="D7" s="53">
        <f t="shared" si="2"/>
        <v>1246</v>
      </c>
      <c r="E7" s="53">
        <f>E94</f>
        <v>1499</v>
      </c>
      <c r="F7" s="53">
        <f>SUM(B7:E7)</f>
        <v>6112</v>
      </c>
    </row>
    <row r="8" spans="1:6" ht="16.5" thickTop="1" x14ac:dyDescent="0.25">
      <c r="A8" s="5"/>
      <c r="B8" s="5"/>
      <c r="C8" s="5"/>
      <c r="D8" s="5"/>
      <c r="E8" s="5"/>
      <c r="F8" s="5"/>
    </row>
    <row r="9" spans="1:6" ht="15.75" x14ac:dyDescent="0.25">
      <c r="A9" s="5" t="s">
        <v>446</v>
      </c>
      <c r="B9" s="5">
        <f t="shared" si="0"/>
        <v>69</v>
      </c>
      <c r="C9" s="5">
        <f t="shared" si="1"/>
        <v>102</v>
      </c>
      <c r="D9" s="5">
        <f t="shared" si="2"/>
        <v>83</v>
      </c>
      <c r="E9" s="5">
        <f t="shared" ref="E9:E14" si="3">E96</f>
        <v>108</v>
      </c>
      <c r="F9" s="5">
        <f t="shared" ref="F9:F14" si="4">SUM(B9:E9)</f>
        <v>362</v>
      </c>
    </row>
    <row r="10" spans="1:6" ht="15.75" x14ac:dyDescent="0.25">
      <c r="A10" s="5" t="s">
        <v>447</v>
      </c>
      <c r="B10" s="5">
        <f t="shared" si="0"/>
        <v>106</v>
      </c>
      <c r="C10" s="5">
        <f t="shared" si="1"/>
        <v>91</v>
      </c>
      <c r="D10" s="5">
        <f t="shared" si="2"/>
        <v>102</v>
      </c>
      <c r="E10" s="5">
        <f t="shared" si="3"/>
        <v>87</v>
      </c>
      <c r="F10" s="5">
        <f t="shared" si="4"/>
        <v>386</v>
      </c>
    </row>
    <row r="11" spans="1:6" ht="15.75" x14ac:dyDescent="0.25">
      <c r="A11" s="5" t="s">
        <v>448</v>
      </c>
      <c r="B11" s="5">
        <f t="shared" si="0"/>
        <v>106</v>
      </c>
      <c r="C11" s="5">
        <f t="shared" si="1"/>
        <v>90</v>
      </c>
      <c r="D11" s="5">
        <f t="shared" si="2"/>
        <v>69</v>
      </c>
      <c r="E11" s="5">
        <f t="shared" si="3"/>
        <v>119</v>
      </c>
      <c r="F11" s="5">
        <f t="shared" si="4"/>
        <v>384</v>
      </c>
    </row>
    <row r="12" spans="1:6" ht="15.75" x14ac:dyDescent="0.25">
      <c r="A12" s="5" t="s">
        <v>449</v>
      </c>
      <c r="B12" s="5">
        <f t="shared" si="0"/>
        <v>107</v>
      </c>
      <c r="C12" s="5">
        <f t="shared" si="1"/>
        <v>99</v>
      </c>
      <c r="D12" s="5">
        <f t="shared" si="2"/>
        <v>85</v>
      </c>
      <c r="E12" s="5">
        <f t="shared" si="3"/>
        <v>88</v>
      </c>
      <c r="F12" s="5">
        <f t="shared" si="4"/>
        <v>379</v>
      </c>
    </row>
    <row r="13" spans="1:6" ht="15.75" x14ac:dyDescent="0.25">
      <c r="A13" s="5" t="s">
        <v>450</v>
      </c>
      <c r="B13" s="5">
        <f t="shared" si="0"/>
        <v>100</v>
      </c>
      <c r="C13" s="5">
        <f t="shared" si="1"/>
        <v>112</v>
      </c>
      <c r="D13" s="5">
        <f t="shared" si="2"/>
        <v>64</v>
      </c>
      <c r="E13" s="5">
        <f t="shared" si="3"/>
        <v>58</v>
      </c>
      <c r="F13" s="5">
        <f t="shared" si="4"/>
        <v>334</v>
      </c>
    </row>
    <row r="14" spans="1:6" ht="16.5" thickBot="1" x14ac:dyDescent="0.3">
      <c r="A14" s="5"/>
      <c r="B14" s="53">
        <f t="shared" si="0"/>
        <v>488</v>
      </c>
      <c r="C14" s="53">
        <f t="shared" si="1"/>
        <v>494</v>
      </c>
      <c r="D14" s="53">
        <f t="shared" si="2"/>
        <v>403</v>
      </c>
      <c r="E14" s="53">
        <f t="shared" si="3"/>
        <v>460</v>
      </c>
      <c r="F14" s="53">
        <f t="shared" si="4"/>
        <v>1845</v>
      </c>
    </row>
    <row r="15" spans="1:6" ht="16.5" thickTop="1" x14ac:dyDescent="0.25">
      <c r="A15" s="5"/>
      <c r="B15" s="5"/>
      <c r="C15" s="5"/>
      <c r="D15" s="5"/>
      <c r="E15" s="5"/>
      <c r="F15" s="5"/>
    </row>
    <row r="16" spans="1:6" ht="16.5" thickBot="1" x14ac:dyDescent="0.3">
      <c r="A16" s="5" t="s">
        <v>451</v>
      </c>
      <c r="B16" s="53">
        <f t="shared" si="0"/>
        <v>1507</v>
      </c>
      <c r="C16" s="53">
        <f t="shared" si="1"/>
        <v>878</v>
      </c>
      <c r="D16" s="53">
        <f t="shared" si="2"/>
        <v>843</v>
      </c>
      <c r="E16" s="53">
        <f>E103</f>
        <v>1039</v>
      </c>
      <c r="F16" s="53">
        <f>SUM(B16:E16)</f>
        <v>4267</v>
      </c>
    </row>
    <row r="17" spans="1:6" ht="16.5" thickTop="1" x14ac:dyDescent="0.25">
      <c r="A17" s="5"/>
      <c r="B17" s="5"/>
      <c r="C17" s="5"/>
      <c r="D17" s="5"/>
      <c r="E17" s="5"/>
      <c r="F17" s="5"/>
    </row>
    <row r="18" spans="1:6" ht="15.75" x14ac:dyDescent="0.25">
      <c r="A18" s="5" t="s">
        <v>443</v>
      </c>
      <c r="B18" s="5">
        <f t="shared" si="0"/>
        <v>57</v>
      </c>
      <c r="C18" s="5">
        <f t="shared" si="1"/>
        <v>96</v>
      </c>
      <c r="D18" s="5">
        <f t="shared" si="2"/>
        <v>130</v>
      </c>
      <c r="E18" s="5">
        <f>E105</f>
        <v>78</v>
      </c>
      <c r="F18" s="5">
        <f>SUM(B18:E18)</f>
        <v>361</v>
      </c>
    </row>
    <row r="19" spans="1:6" ht="15.75" x14ac:dyDescent="0.25">
      <c r="A19" s="5"/>
      <c r="B19" s="5"/>
      <c r="C19" s="5"/>
      <c r="D19" s="5"/>
      <c r="E19" s="5"/>
      <c r="F19" s="5"/>
    </row>
    <row r="20" spans="1:6" ht="16.5" thickBot="1" x14ac:dyDescent="0.3">
      <c r="A20" s="5" t="s">
        <v>452</v>
      </c>
      <c r="B20" s="53">
        <f t="shared" si="0"/>
        <v>431</v>
      </c>
      <c r="C20" s="53">
        <f t="shared" si="1"/>
        <v>398</v>
      </c>
      <c r="D20" s="53">
        <f t="shared" si="2"/>
        <v>273</v>
      </c>
      <c r="E20" s="53">
        <f>E107</f>
        <v>308</v>
      </c>
      <c r="F20" s="53">
        <f>SUM(B20:E20)</f>
        <v>1410</v>
      </c>
    </row>
    <row r="21" spans="1:6" ht="16.5" thickTop="1" x14ac:dyDescent="0.25">
      <c r="B21" s="5"/>
      <c r="C21" s="5"/>
      <c r="D21" s="5"/>
      <c r="E21" s="5"/>
    </row>
    <row r="26" spans="1:6" s="55" customFormat="1" x14ac:dyDescent="0.2"/>
    <row r="28" spans="1:6" ht="15.75" x14ac:dyDescent="0.25">
      <c r="A28" s="5"/>
      <c r="B28" s="5" t="s">
        <v>422</v>
      </c>
      <c r="C28" s="5" t="s">
        <v>423</v>
      </c>
      <c r="D28" s="5" t="s">
        <v>424</v>
      </c>
      <c r="E28" s="5" t="s">
        <v>456</v>
      </c>
    </row>
    <row r="29" spans="1:6" ht="15.75" x14ac:dyDescent="0.25">
      <c r="A29" s="5" t="s">
        <v>444</v>
      </c>
      <c r="B29" s="5">
        <v>576</v>
      </c>
      <c r="C29" s="5">
        <v>576</v>
      </c>
      <c r="D29" s="5">
        <v>774</v>
      </c>
      <c r="E29" s="5">
        <f>SUBTOTAL(9,B29:D29)</f>
        <v>1926</v>
      </c>
    </row>
    <row r="30" spans="1:6" ht="15.75" x14ac:dyDescent="0.25">
      <c r="A30" s="5" t="s">
        <v>445</v>
      </c>
      <c r="B30" s="5">
        <v>8</v>
      </c>
      <c r="C30" s="5">
        <v>20</v>
      </c>
      <c r="D30" s="5">
        <v>41</v>
      </c>
      <c r="E30" s="5">
        <f t="shared" ref="E30:E31" si="5">SUBTOTAL(9,B30:D30)</f>
        <v>69</v>
      </c>
    </row>
    <row r="31" spans="1:6" ht="16.5" thickBot="1" x14ac:dyDescent="0.3">
      <c r="A31" s="5"/>
      <c r="B31" s="53">
        <f>SUM(B29:B30)</f>
        <v>584</v>
      </c>
      <c r="C31" s="53">
        <f>SUM(C29:C30)</f>
        <v>596</v>
      </c>
      <c r="D31" s="53">
        <f>SUM(D29:D30)</f>
        <v>815</v>
      </c>
      <c r="E31" s="53">
        <f t="shared" si="5"/>
        <v>1995</v>
      </c>
    </row>
    <row r="32" spans="1:6" ht="16.5" thickTop="1" x14ac:dyDescent="0.25">
      <c r="A32" s="5"/>
      <c r="B32" s="5"/>
      <c r="C32" s="5"/>
      <c r="D32" s="5"/>
      <c r="E32" s="5"/>
    </row>
    <row r="33" spans="1:5" ht="15.75" x14ac:dyDescent="0.25">
      <c r="A33" s="5" t="s">
        <v>446</v>
      </c>
      <c r="B33" s="5">
        <v>32</v>
      </c>
      <c r="C33" s="5">
        <v>29</v>
      </c>
      <c r="D33" s="5">
        <v>8</v>
      </c>
      <c r="E33" s="5">
        <f t="shared" ref="E33:E38" si="6">SUBTOTAL(9,B33:D33)</f>
        <v>69</v>
      </c>
    </row>
    <row r="34" spans="1:5" ht="15.75" x14ac:dyDescent="0.25">
      <c r="A34" s="5" t="s">
        <v>447</v>
      </c>
      <c r="B34" s="5">
        <v>42</v>
      </c>
      <c r="C34" s="5">
        <v>36</v>
      </c>
      <c r="D34" s="5">
        <v>28</v>
      </c>
      <c r="E34" s="5">
        <f t="shared" si="6"/>
        <v>106</v>
      </c>
    </row>
    <row r="35" spans="1:5" ht="15.75" x14ac:dyDescent="0.25">
      <c r="A35" s="5" t="s">
        <v>448</v>
      </c>
      <c r="B35" s="5">
        <v>43</v>
      </c>
      <c r="C35" s="5">
        <v>55</v>
      </c>
      <c r="D35" s="5">
        <v>8</v>
      </c>
      <c r="E35" s="5">
        <f t="shared" si="6"/>
        <v>106</v>
      </c>
    </row>
    <row r="36" spans="1:5" ht="15.75" x14ac:dyDescent="0.25">
      <c r="A36" s="5" t="s">
        <v>449</v>
      </c>
      <c r="B36" s="5">
        <v>44</v>
      </c>
      <c r="C36" s="5">
        <v>37</v>
      </c>
      <c r="D36" s="5">
        <v>26</v>
      </c>
      <c r="E36" s="5">
        <f t="shared" si="6"/>
        <v>107</v>
      </c>
    </row>
    <row r="37" spans="1:5" ht="15.75" x14ac:dyDescent="0.25">
      <c r="A37" s="5" t="s">
        <v>450</v>
      </c>
      <c r="B37" s="5">
        <v>14</v>
      </c>
      <c r="C37" s="5">
        <v>52</v>
      </c>
      <c r="D37" s="5">
        <v>34</v>
      </c>
      <c r="E37" s="5">
        <f t="shared" si="6"/>
        <v>100</v>
      </c>
    </row>
    <row r="38" spans="1:5" ht="16.5" thickBot="1" x14ac:dyDescent="0.3">
      <c r="A38" s="5"/>
      <c r="B38" s="53">
        <f>SUM(B33:B37)</f>
        <v>175</v>
      </c>
      <c r="C38" s="53">
        <f>SUM(C33:C37)</f>
        <v>209</v>
      </c>
      <c r="D38" s="53">
        <f>SUM(D33:D37)</f>
        <v>104</v>
      </c>
      <c r="E38" s="53">
        <f t="shared" si="6"/>
        <v>488</v>
      </c>
    </row>
    <row r="39" spans="1:5" ht="16.5" thickTop="1" x14ac:dyDescent="0.25">
      <c r="A39" s="5"/>
      <c r="B39" s="5"/>
      <c r="C39" s="5"/>
      <c r="D39" s="5"/>
      <c r="E39" s="5"/>
    </row>
    <row r="40" spans="1:5" ht="16.5" thickBot="1" x14ac:dyDescent="0.3">
      <c r="A40" s="5" t="s">
        <v>451</v>
      </c>
      <c r="B40" s="53">
        <f>B31-B38</f>
        <v>409</v>
      </c>
      <c r="C40" s="53">
        <f>C31-C38</f>
        <v>387</v>
      </c>
      <c r="D40" s="53">
        <f>D31-D38</f>
        <v>711</v>
      </c>
      <c r="E40" s="53">
        <f>SUBTOTAL(9,B40:D40)</f>
        <v>1507</v>
      </c>
    </row>
    <row r="41" spans="1:5" ht="16.5" thickTop="1" x14ac:dyDescent="0.25">
      <c r="A41" s="5"/>
      <c r="B41" s="5"/>
      <c r="C41" s="5"/>
      <c r="D41" s="5"/>
      <c r="E41" s="5"/>
    </row>
    <row r="42" spans="1:5" ht="15.75" x14ac:dyDescent="0.25">
      <c r="A42" s="5" t="s">
        <v>443</v>
      </c>
      <c r="B42" s="5">
        <v>27</v>
      </c>
      <c r="C42" s="5">
        <v>10</v>
      </c>
      <c r="D42" s="5">
        <v>20</v>
      </c>
      <c r="E42" s="5">
        <f>SUBTOTAL(9,B42:D42)</f>
        <v>57</v>
      </c>
    </row>
    <row r="43" spans="1:5" ht="15.75" x14ac:dyDescent="0.25">
      <c r="A43" s="5"/>
      <c r="B43" s="5"/>
      <c r="C43" s="5"/>
      <c r="D43" s="5"/>
      <c r="E43" s="5"/>
    </row>
    <row r="44" spans="1:5" ht="16.5" thickBot="1" x14ac:dyDescent="0.3">
      <c r="A44" s="5" t="s">
        <v>452</v>
      </c>
      <c r="B44" s="53">
        <f>B38-B42</f>
        <v>148</v>
      </c>
      <c r="C44" s="53">
        <f>C38-C42</f>
        <v>199</v>
      </c>
      <c r="D44" s="53">
        <f>D38-D42</f>
        <v>84</v>
      </c>
      <c r="E44" s="53">
        <f>SUBTOTAL(9,B44:D44)</f>
        <v>431</v>
      </c>
    </row>
    <row r="45" spans="1:5" ht="13.5" thickTop="1" x14ac:dyDescent="0.2"/>
    <row r="47" spans="1:5" s="55" customFormat="1" x14ac:dyDescent="0.2"/>
    <row r="49" spans="1:5" ht="15.75" x14ac:dyDescent="0.25">
      <c r="B49" s="5" t="s">
        <v>425</v>
      </c>
      <c r="C49" s="5" t="s">
        <v>426</v>
      </c>
      <c r="D49" s="5" t="s">
        <v>427</v>
      </c>
      <c r="E49" s="5">
        <f t="shared" ref="E49:E52" si="7">SUBTOTAL(9,B49:D49)</f>
        <v>0</v>
      </c>
    </row>
    <row r="50" spans="1:5" ht="15.75" x14ac:dyDescent="0.25">
      <c r="A50" s="5" t="s">
        <v>444</v>
      </c>
      <c r="B50" s="5">
        <v>990</v>
      </c>
      <c r="C50" s="5">
        <v>144</v>
      </c>
      <c r="D50" s="5">
        <v>144</v>
      </c>
      <c r="E50" s="5">
        <f t="shared" si="7"/>
        <v>1278</v>
      </c>
    </row>
    <row r="51" spans="1:5" ht="15.75" x14ac:dyDescent="0.25">
      <c r="A51" s="5" t="s">
        <v>445</v>
      </c>
      <c r="B51" s="5">
        <v>50</v>
      </c>
      <c r="C51" s="5">
        <v>21</v>
      </c>
      <c r="D51" s="5">
        <v>23</v>
      </c>
      <c r="E51" s="5">
        <f t="shared" si="7"/>
        <v>94</v>
      </c>
    </row>
    <row r="52" spans="1:5" ht="16.5" thickBot="1" x14ac:dyDescent="0.3">
      <c r="A52" s="5"/>
      <c r="B52" s="53">
        <f>SUM(B50:B51)</f>
        <v>1040</v>
      </c>
      <c r="C52" s="53">
        <f>SUM(C50:C51)</f>
        <v>165</v>
      </c>
      <c r="D52" s="53">
        <f>SUM(D50:D51)</f>
        <v>167</v>
      </c>
      <c r="E52" s="53">
        <f t="shared" si="7"/>
        <v>1372</v>
      </c>
    </row>
    <row r="53" spans="1:5" ht="16.5" thickTop="1" x14ac:dyDescent="0.25">
      <c r="A53" s="5"/>
      <c r="B53" s="5"/>
      <c r="C53" s="5"/>
      <c r="D53" s="5"/>
      <c r="E53" s="5"/>
    </row>
    <row r="54" spans="1:5" ht="15.75" x14ac:dyDescent="0.25">
      <c r="A54" s="5" t="s">
        <v>446</v>
      </c>
      <c r="B54" s="5">
        <v>43</v>
      </c>
      <c r="C54" s="5">
        <v>8</v>
      </c>
      <c r="D54" s="5">
        <v>51</v>
      </c>
      <c r="E54" s="5">
        <f t="shared" ref="E54:E59" si="8">SUBTOTAL(9,B54:D54)</f>
        <v>102</v>
      </c>
    </row>
    <row r="55" spans="1:5" ht="15.75" x14ac:dyDescent="0.25">
      <c r="A55" s="5" t="s">
        <v>447</v>
      </c>
      <c r="B55" s="5">
        <v>28</v>
      </c>
      <c r="C55" s="5">
        <v>42</v>
      </c>
      <c r="D55" s="5">
        <v>21</v>
      </c>
      <c r="E55" s="5">
        <f t="shared" si="8"/>
        <v>91</v>
      </c>
    </row>
    <row r="56" spans="1:5" ht="15.75" x14ac:dyDescent="0.25">
      <c r="A56" s="5" t="s">
        <v>448</v>
      </c>
      <c r="B56" s="5">
        <v>7</v>
      </c>
      <c r="C56" s="5">
        <v>35</v>
      </c>
      <c r="D56" s="5">
        <v>48</v>
      </c>
      <c r="E56" s="5">
        <f t="shared" si="8"/>
        <v>90</v>
      </c>
    </row>
    <row r="57" spans="1:5" ht="15.75" x14ac:dyDescent="0.25">
      <c r="A57" s="5" t="s">
        <v>449</v>
      </c>
      <c r="B57" s="5">
        <v>19</v>
      </c>
      <c r="C57" s="5">
        <v>43</v>
      </c>
      <c r="D57" s="5">
        <v>37</v>
      </c>
      <c r="E57" s="5">
        <f t="shared" si="8"/>
        <v>99</v>
      </c>
    </row>
    <row r="58" spans="1:5" ht="15.75" x14ac:dyDescent="0.25">
      <c r="A58" s="5" t="s">
        <v>450</v>
      </c>
      <c r="B58" s="5">
        <v>40</v>
      </c>
      <c r="C58" s="5">
        <v>52</v>
      </c>
      <c r="D58" s="5">
        <v>20</v>
      </c>
      <c r="E58" s="5">
        <f t="shared" si="8"/>
        <v>112</v>
      </c>
    </row>
    <row r="59" spans="1:5" ht="16.5" thickBot="1" x14ac:dyDescent="0.3">
      <c r="A59" s="5"/>
      <c r="B59" s="53">
        <f>SUM(B54:B58)</f>
        <v>137</v>
      </c>
      <c r="C59" s="53">
        <f>SUM(C54:C58)</f>
        <v>180</v>
      </c>
      <c r="D59" s="53">
        <f>SUM(D54:D58)</f>
        <v>177</v>
      </c>
      <c r="E59" s="53">
        <f t="shared" si="8"/>
        <v>494</v>
      </c>
    </row>
    <row r="60" spans="1:5" ht="16.5" thickTop="1" x14ac:dyDescent="0.25">
      <c r="A60" s="5"/>
      <c r="B60" s="5"/>
      <c r="C60" s="5"/>
      <c r="D60" s="5"/>
      <c r="E60" s="5"/>
    </row>
    <row r="61" spans="1:5" ht="16.5" thickBot="1" x14ac:dyDescent="0.3">
      <c r="A61" s="5" t="s">
        <v>451</v>
      </c>
      <c r="B61" s="53">
        <f>B52-B59</f>
        <v>903</v>
      </c>
      <c r="C61" s="53">
        <f>C52-C59</f>
        <v>-15</v>
      </c>
      <c r="D61" s="53">
        <f>D52-D59</f>
        <v>-10</v>
      </c>
      <c r="E61" s="53">
        <f>SUBTOTAL(9,B61:D61)</f>
        <v>878</v>
      </c>
    </row>
    <row r="62" spans="1:5" ht="16.5" thickTop="1" x14ac:dyDescent="0.25">
      <c r="A62" s="5"/>
      <c r="B62" s="5"/>
      <c r="C62" s="5"/>
      <c r="D62" s="5"/>
      <c r="E62" s="5"/>
    </row>
    <row r="63" spans="1:5" ht="15.75" x14ac:dyDescent="0.25">
      <c r="A63" s="5" t="s">
        <v>443</v>
      </c>
      <c r="B63" s="5">
        <v>10</v>
      </c>
      <c r="C63" s="5">
        <v>40</v>
      </c>
      <c r="D63" s="5">
        <v>46</v>
      </c>
      <c r="E63" s="5">
        <f>SUBTOTAL(9,B63:D63)</f>
        <v>96</v>
      </c>
    </row>
    <row r="64" spans="1:5" ht="15.75" x14ac:dyDescent="0.25">
      <c r="A64" s="5"/>
      <c r="B64" s="5"/>
      <c r="C64" s="5"/>
      <c r="D64" s="5"/>
      <c r="E64" s="5"/>
    </row>
    <row r="65" spans="1:5" ht="16.5" thickBot="1" x14ac:dyDescent="0.3">
      <c r="A65" s="5" t="s">
        <v>452</v>
      </c>
      <c r="B65" s="53">
        <f>B59-B63</f>
        <v>127</v>
      </c>
      <c r="C65" s="53">
        <f>C59-C63</f>
        <v>140</v>
      </c>
      <c r="D65" s="53">
        <f>D59-D63</f>
        <v>131</v>
      </c>
      <c r="E65" s="53">
        <f>SUBTOTAL(9,B65:D65)</f>
        <v>398</v>
      </c>
    </row>
    <row r="66" spans="1:5" ht="13.5" thickTop="1" x14ac:dyDescent="0.2"/>
    <row r="68" spans="1:5" s="55" customFormat="1" x14ac:dyDescent="0.2"/>
    <row r="70" spans="1:5" ht="15.75" x14ac:dyDescent="0.25">
      <c r="B70" s="5" t="s">
        <v>428</v>
      </c>
      <c r="C70" s="5" t="s">
        <v>429</v>
      </c>
      <c r="D70" s="5" t="s">
        <v>430</v>
      </c>
      <c r="E70" s="5">
        <f t="shared" ref="E70:E73" si="9">SUBTOTAL(9,B70:D70)</f>
        <v>0</v>
      </c>
    </row>
    <row r="71" spans="1:5" ht="15.75" x14ac:dyDescent="0.25">
      <c r="A71" s="5" t="s">
        <v>444</v>
      </c>
      <c r="B71" s="5">
        <v>396</v>
      </c>
      <c r="C71" s="5">
        <v>648</v>
      </c>
      <c r="D71" s="5">
        <v>108</v>
      </c>
      <c r="E71" s="5">
        <f t="shared" si="9"/>
        <v>1152</v>
      </c>
    </row>
    <row r="72" spans="1:5" ht="15.75" x14ac:dyDescent="0.25">
      <c r="A72" s="5" t="s">
        <v>445</v>
      </c>
      <c r="B72" s="5">
        <v>19</v>
      </c>
      <c r="C72" s="5">
        <v>29</v>
      </c>
      <c r="D72" s="5">
        <v>46</v>
      </c>
      <c r="E72" s="5">
        <f t="shared" si="9"/>
        <v>94</v>
      </c>
    </row>
    <row r="73" spans="1:5" ht="16.5" thickBot="1" x14ac:dyDescent="0.3">
      <c r="A73" s="5"/>
      <c r="B73" s="53">
        <f>SUM(B71:B72)</f>
        <v>415</v>
      </c>
      <c r="C73" s="53">
        <f>SUM(C71:C72)</f>
        <v>677</v>
      </c>
      <c r="D73" s="53">
        <f>SUM(D71:D72)</f>
        <v>154</v>
      </c>
      <c r="E73" s="53">
        <f t="shared" si="9"/>
        <v>1246</v>
      </c>
    </row>
    <row r="74" spans="1:5" ht="16.5" thickTop="1" x14ac:dyDescent="0.25">
      <c r="A74" s="5"/>
      <c r="B74" s="5"/>
      <c r="C74" s="5"/>
      <c r="D74" s="5"/>
      <c r="E74" s="5"/>
    </row>
    <row r="75" spans="1:5" ht="15.75" x14ac:dyDescent="0.25">
      <c r="A75" s="5" t="s">
        <v>446</v>
      </c>
      <c r="B75" s="5">
        <v>25</v>
      </c>
      <c r="C75" s="5">
        <v>17</v>
      </c>
      <c r="D75" s="5">
        <v>41</v>
      </c>
      <c r="E75" s="5">
        <f t="shared" ref="E75:E80" si="10">SUBTOTAL(9,B75:D75)</f>
        <v>83</v>
      </c>
    </row>
    <row r="76" spans="1:5" ht="15.75" x14ac:dyDescent="0.25">
      <c r="A76" s="5" t="s">
        <v>447</v>
      </c>
      <c r="B76" s="5">
        <v>55</v>
      </c>
      <c r="C76" s="5">
        <v>8</v>
      </c>
      <c r="D76" s="5">
        <v>39</v>
      </c>
      <c r="E76" s="5">
        <f t="shared" si="10"/>
        <v>102</v>
      </c>
    </row>
    <row r="77" spans="1:5" ht="15.75" x14ac:dyDescent="0.25">
      <c r="A77" s="5" t="s">
        <v>448</v>
      </c>
      <c r="B77" s="5">
        <v>7</v>
      </c>
      <c r="C77" s="5">
        <v>20</v>
      </c>
      <c r="D77" s="5">
        <v>42</v>
      </c>
      <c r="E77" s="5">
        <f t="shared" si="10"/>
        <v>69</v>
      </c>
    </row>
    <row r="78" spans="1:5" ht="15.75" x14ac:dyDescent="0.25">
      <c r="A78" s="5" t="s">
        <v>449</v>
      </c>
      <c r="B78" s="5">
        <v>13</v>
      </c>
      <c r="C78" s="5">
        <v>26</v>
      </c>
      <c r="D78" s="5">
        <v>46</v>
      </c>
      <c r="E78" s="5">
        <f t="shared" si="10"/>
        <v>85</v>
      </c>
    </row>
    <row r="79" spans="1:5" ht="15.75" x14ac:dyDescent="0.25">
      <c r="A79" s="5" t="s">
        <v>450</v>
      </c>
      <c r="B79" s="5">
        <v>32</v>
      </c>
      <c r="C79" s="5">
        <v>24</v>
      </c>
      <c r="D79" s="5">
        <v>8</v>
      </c>
      <c r="E79" s="5">
        <f t="shared" si="10"/>
        <v>64</v>
      </c>
    </row>
    <row r="80" spans="1:5" ht="16.5" thickBot="1" x14ac:dyDescent="0.3">
      <c r="A80" s="5"/>
      <c r="B80" s="53">
        <f>SUM(B75:B79)</f>
        <v>132</v>
      </c>
      <c r="C80" s="53">
        <f>SUM(C75:C79)</f>
        <v>95</v>
      </c>
      <c r="D80" s="53">
        <f>SUM(D75:D79)</f>
        <v>176</v>
      </c>
      <c r="E80" s="53">
        <f t="shared" si="10"/>
        <v>403</v>
      </c>
    </row>
    <row r="81" spans="1:5" ht="16.5" thickTop="1" x14ac:dyDescent="0.25">
      <c r="A81" s="5"/>
      <c r="B81" s="5"/>
      <c r="C81" s="5"/>
      <c r="D81" s="5"/>
      <c r="E81" s="5"/>
    </row>
    <row r="82" spans="1:5" ht="16.5" thickBot="1" x14ac:dyDescent="0.3">
      <c r="A82" s="5" t="s">
        <v>451</v>
      </c>
      <c r="B82" s="53">
        <f>B73-B80</f>
        <v>283</v>
      </c>
      <c r="C82" s="53">
        <f>C73-C80</f>
        <v>582</v>
      </c>
      <c r="D82" s="53">
        <f>D73-D80</f>
        <v>-22</v>
      </c>
      <c r="E82" s="53">
        <f>SUBTOTAL(9,B82:D82)</f>
        <v>843</v>
      </c>
    </row>
    <row r="83" spans="1:5" ht="16.5" thickTop="1" x14ac:dyDescent="0.25">
      <c r="A83" s="5"/>
      <c r="B83" s="5"/>
      <c r="C83" s="5"/>
      <c r="D83" s="5"/>
      <c r="E83" s="5"/>
    </row>
    <row r="84" spans="1:5" ht="15.75" x14ac:dyDescent="0.25">
      <c r="A84" s="5" t="s">
        <v>443</v>
      </c>
      <c r="B84" s="5">
        <v>53</v>
      </c>
      <c r="C84" s="5">
        <v>46</v>
      </c>
      <c r="D84" s="5">
        <v>31</v>
      </c>
      <c r="E84" s="5">
        <f>SUBTOTAL(9,B84:D84)</f>
        <v>130</v>
      </c>
    </row>
    <row r="85" spans="1:5" ht="15.75" x14ac:dyDescent="0.25">
      <c r="A85" s="5"/>
      <c r="B85" s="5"/>
      <c r="C85" s="5"/>
      <c r="D85" s="5"/>
      <c r="E85" s="5"/>
    </row>
    <row r="86" spans="1:5" ht="16.5" thickBot="1" x14ac:dyDescent="0.3">
      <c r="A86" s="5" t="s">
        <v>452</v>
      </c>
      <c r="B86" s="53">
        <f>B80-B84</f>
        <v>79</v>
      </c>
      <c r="C86" s="53">
        <f>C80-C84</f>
        <v>49</v>
      </c>
      <c r="D86" s="53">
        <f>D80-D84</f>
        <v>145</v>
      </c>
      <c r="E86" s="53">
        <f>SUBTOTAL(9,B86:D86)</f>
        <v>273</v>
      </c>
    </row>
    <row r="87" spans="1:5" ht="13.5" thickTop="1" x14ac:dyDescent="0.2"/>
    <row r="89" spans="1:5" s="55" customFormat="1" x14ac:dyDescent="0.2"/>
    <row r="90" spans="1:5" s="56" customFormat="1" x14ac:dyDescent="0.2"/>
    <row r="91" spans="1:5" ht="15.75" x14ac:dyDescent="0.25">
      <c r="B91" s="5" t="s">
        <v>419</v>
      </c>
      <c r="C91" s="5" t="s">
        <v>420</v>
      </c>
      <c r="D91" s="5" t="s">
        <v>421</v>
      </c>
      <c r="E91" s="5">
        <f t="shared" ref="E91:E94" si="11">SUBTOTAL(9,B91:D91)</f>
        <v>0</v>
      </c>
    </row>
    <row r="92" spans="1:5" ht="15.75" x14ac:dyDescent="0.25">
      <c r="A92" s="5" t="s">
        <v>444</v>
      </c>
      <c r="B92" s="5">
        <v>324</v>
      </c>
      <c r="C92" s="5">
        <v>234</v>
      </c>
      <c r="D92" s="5">
        <v>864</v>
      </c>
      <c r="E92" s="5">
        <f t="shared" si="11"/>
        <v>1422</v>
      </c>
    </row>
    <row r="93" spans="1:5" ht="15.75" x14ac:dyDescent="0.25">
      <c r="A93" s="5" t="s">
        <v>445</v>
      </c>
      <c r="B93" s="5">
        <v>6</v>
      </c>
      <c r="C93" s="5">
        <v>20</v>
      </c>
      <c r="D93" s="5">
        <v>51</v>
      </c>
      <c r="E93" s="5">
        <f t="shared" si="11"/>
        <v>77</v>
      </c>
    </row>
    <row r="94" spans="1:5" ht="16.5" thickBot="1" x14ac:dyDescent="0.3">
      <c r="A94" s="5"/>
      <c r="B94" s="53">
        <f>SUM(B92:B93)</f>
        <v>330</v>
      </c>
      <c r="C94" s="53">
        <f>SUM(C92:C93)</f>
        <v>254</v>
      </c>
      <c r="D94" s="53">
        <f>SUM(D92:D93)</f>
        <v>915</v>
      </c>
      <c r="E94" s="53">
        <f t="shared" si="11"/>
        <v>1499</v>
      </c>
    </row>
    <row r="95" spans="1:5" ht="16.5" thickTop="1" x14ac:dyDescent="0.25">
      <c r="A95" s="5"/>
      <c r="B95" s="5"/>
      <c r="C95" s="5"/>
      <c r="D95" s="5"/>
      <c r="E95" s="5"/>
    </row>
    <row r="96" spans="1:5" ht="15.75" x14ac:dyDescent="0.25">
      <c r="A96" s="5" t="s">
        <v>446</v>
      </c>
      <c r="B96" s="5">
        <v>49</v>
      </c>
      <c r="C96" s="5">
        <v>32</v>
      </c>
      <c r="D96" s="5">
        <v>27</v>
      </c>
      <c r="E96" s="5">
        <f t="shared" ref="E96:E101" si="12">SUBTOTAL(9,B96:D96)</f>
        <v>108</v>
      </c>
    </row>
    <row r="97" spans="1:5" ht="15.75" x14ac:dyDescent="0.25">
      <c r="A97" s="5" t="s">
        <v>447</v>
      </c>
      <c r="B97" s="5">
        <v>53</v>
      </c>
      <c r="C97" s="5">
        <v>9</v>
      </c>
      <c r="D97" s="5">
        <v>25</v>
      </c>
      <c r="E97" s="5">
        <f t="shared" si="12"/>
        <v>87</v>
      </c>
    </row>
    <row r="98" spans="1:5" ht="15.75" x14ac:dyDescent="0.25">
      <c r="A98" s="5" t="s">
        <v>448</v>
      </c>
      <c r="B98" s="5">
        <v>37</v>
      </c>
      <c r="C98" s="5">
        <v>40</v>
      </c>
      <c r="D98" s="5">
        <v>42</v>
      </c>
      <c r="E98" s="5">
        <f t="shared" si="12"/>
        <v>119</v>
      </c>
    </row>
    <row r="99" spans="1:5" ht="15.75" x14ac:dyDescent="0.25">
      <c r="A99" s="5" t="s">
        <v>449</v>
      </c>
      <c r="B99" s="5">
        <v>55</v>
      </c>
      <c r="C99" s="5">
        <v>5</v>
      </c>
      <c r="D99" s="5">
        <v>28</v>
      </c>
      <c r="E99" s="5">
        <f t="shared" si="12"/>
        <v>88</v>
      </c>
    </row>
    <row r="100" spans="1:5" ht="15.75" x14ac:dyDescent="0.25">
      <c r="A100" s="5" t="s">
        <v>450</v>
      </c>
      <c r="B100" s="5">
        <v>8</v>
      </c>
      <c r="C100" s="5">
        <v>32</v>
      </c>
      <c r="D100" s="5">
        <v>18</v>
      </c>
      <c r="E100" s="5">
        <f t="shared" si="12"/>
        <v>58</v>
      </c>
    </row>
    <row r="101" spans="1:5" ht="16.5" thickBot="1" x14ac:dyDescent="0.3">
      <c r="A101" s="5"/>
      <c r="B101" s="53">
        <f>SUM(B96:B100)</f>
        <v>202</v>
      </c>
      <c r="C101" s="53">
        <f>SUM(C96:C100)</f>
        <v>118</v>
      </c>
      <c r="D101" s="53">
        <f>SUM(D96:D100)</f>
        <v>140</v>
      </c>
      <c r="E101" s="53">
        <f t="shared" si="12"/>
        <v>460</v>
      </c>
    </row>
    <row r="102" spans="1:5" ht="16.5" thickTop="1" x14ac:dyDescent="0.25">
      <c r="A102" s="5"/>
      <c r="B102" s="5"/>
      <c r="C102" s="5"/>
      <c r="D102" s="5"/>
      <c r="E102" s="5"/>
    </row>
    <row r="103" spans="1:5" ht="16.5" thickBot="1" x14ac:dyDescent="0.3">
      <c r="A103" s="5" t="s">
        <v>451</v>
      </c>
      <c r="B103" s="53">
        <f>B94-B101</f>
        <v>128</v>
      </c>
      <c r="C103" s="53">
        <f>C94-C101</f>
        <v>136</v>
      </c>
      <c r="D103" s="53">
        <f>D94-D101</f>
        <v>775</v>
      </c>
      <c r="E103" s="53">
        <f>SUBTOTAL(9,B103:D103)</f>
        <v>1039</v>
      </c>
    </row>
    <row r="104" spans="1:5" ht="16.5" thickTop="1" x14ac:dyDescent="0.25">
      <c r="A104" s="5"/>
      <c r="B104" s="5"/>
      <c r="C104" s="5"/>
      <c r="D104" s="5"/>
      <c r="E104" s="5"/>
    </row>
    <row r="105" spans="1:5" ht="15.75" x14ac:dyDescent="0.25">
      <c r="A105" s="5" t="s">
        <v>443</v>
      </c>
      <c r="B105" s="5">
        <v>21</v>
      </c>
      <c r="C105" s="5">
        <v>51</v>
      </c>
      <c r="D105" s="5">
        <v>6</v>
      </c>
      <c r="E105" s="5">
        <f>SUBTOTAL(9,B105:D105)</f>
        <v>78</v>
      </c>
    </row>
    <row r="106" spans="1:5" ht="15.75" x14ac:dyDescent="0.25">
      <c r="A106" s="5"/>
      <c r="B106" s="5"/>
      <c r="C106" s="5"/>
      <c r="D106" s="5"/>
      <c r="E106" s="5"/>
    </row>
    <row r="107" spans="1:5" ht="16.5" thickBot="1" x14ac:dyDescent="0.3">
      <c r="A107" s="5" t="s">
        <v>452</v>
      </c>
      <c r="B107" s="53">
        <f>B103-B105</f>
        <v>107</v>
      </c>
      <c r="C107" s="53">
        <f>C101-C105</f>
        <v>67</v>
      </c>
      <c r="D107" s="53">
        <f>D101-D105</f>
        <v>134</v>
      </c>
      <c r="E107" s="53">
        <f>SUBTOTAL(9,B107:D107)</f>
        <v>308</v>
      </c>
    </row>
    <row r="108" spans="1:5" ht="13.5" thickTop="1" x14ac:dyDescent="0.2"/>
  </sheetData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71966-B1E0-4D6B-A8E3-23A27A4DCE6D}">
  <dimension ref="A2:J35"/>
  <sheetViews>
    <sheetView workbookViewId="0"/>
  </sheetViews>
  <sheetFormatPr defaultRowHeight="15.75" x14ac:dyDescent="0.25"/>
  <cols>
    <col min="1" max="1" width="19.140625" style="5" bestFit="1" customWidth="1"/>
    <col min="2" max="2" width="12.28515625" style="5" bestFit="1" customWidth="1"/>
    <col min="3" max="4" width="9.140625" style="5"/>
    <col min="5" max="8" width="10.7109375" style="5" bestFit="1" customWidth="1"/>
    <col min="9" max="9" width="9.140625" style="5"/>
    <col min="10" max="10" width="19.140625" style="5" bestFit="1" customWidth="1"/>
    <col min="11" max="16384" width="9.140625" style="5"/>
  </cols>
  <sheetData>
    <row r="2" spans="1:1" x14ac:dyDescent="0.25">
      <c r="A2" s="5" t="s">
        <v>488</v>
      </c>
    </row>
    <row r="4" spans="1:1" x14ac:dyDescent="0.25">
      <c r="A4" s="42" t="s">
        <v>470</v>
      </c>
    </row>
    <row r="5" spans="1:1" x14ac:dyDescent="0.25">
      <c r="A5" s="42" t="s">
        <v>471</v>
      </c>
    </row>
    <row r="6" spans="1:1" x14ac:dyDescent="0.25">
      <c r="A6" s="42" t="s">
        <v>472</v>
      </c>
    </row>
    <row r="7" spans="1:1" x14ac:dyDescent="0.25">
      <c r="A7" s="42" t="s">
        <v>473</v>
      </c>
    </row>
    <row r="8" spans="1:1" x14ac:dyDescent="0.25">
      <c r="A8" s="42" t="s">
        <v>474</v>
      </c>
    </row>
    <row r="9" spans="1:1" x14ac:dyDescent="0.25">
      <c r="A9" s="42" t="s">
        <v>475</v>
      </c>
    </row>
    <row r="10" spans="1:1" x14ac:dyDescent="0.25">
      <c r="A10" s="42" t="s">
        <v>476</v>
      </c>
    </row>
    <row r="11" spans="1:1" x14ac:dyDescent="0.25">
      <c r="A11" s="42" t="s">
        <v>477</v>
      </c>
    </row>
    <row r="12" spans="1:1" x14ac:dyDescent="0.25">
      <c r="A12" s="42" t="s">
        <v>478</v>
      </c>
    </row>
    <row r="13" spans="1:1" x14ac:dyDescent="0.25">
      <c r="A13" s="42" t="s">
        <v>479</v>
      </c>
    </row>
    <row r="14" spans="1:1" x14ac:dyDescent="0.25">
      <c r="A14" s="42" t="s">
        <v>480</v>
      </c>
    </row>
    <row r="15" spans="1:1" x14ac:dyDescent="0.25">
      <c r="A15" s="42" t="s">
        <v>481</v>
      </c>
    </row>
    <row r="16" spans="1:1" x14ac:dyDescent="0.25">
      <c r="A16" s="42" t="s">
        <v>482</v>
      </c>
    </row>
    <row r="19" spans="1:10" x14ac:dyDescent="0.25">
      <c r="J19" s="5" t="s">
        <v>483</v>
      </c>
    </row>
    <row r="20" spans="1:10" x14ac:dyDescent="0.25">
      <c r="A20" s="40" t="s">
        <v>16</v>
      </c>
      <c r="B20" s="40" t="s">
        <v>17</v>
      </c>
      <c r="E20" s="42" t="s">
        <v>484</v>
      </c>
      <c r="F20" s="42" t="s">
        <v>485</v>
      </c>
      <c r="G20" s="42" t="s">
        <v>486</v>
      </c>
      <c r="H20" s="42" t="s">
        <v>487</v>
      </c>
    </row>
    <row r="21" spans="1:10" x14ac:dyDescent="0.25">
      <c r="A21" s="42" t="s">
        <v>21</v>
      </c>
      <c r="B21" s="41" t="s">
        <v>22</v>
      </c>
      <c r="E21" s="42">
        <v>124</v>
      </c>
      <c r="F21" s="42">
        <v>177</v>
      </c>
      <c r="G21" s="42">
        <v>603</v>
      </c>
      <c r="H21" s="42">
        <v>456</v>
      </c>
      <c r="J21" s="5" t="str">
        <f t="shared" ref="J21:J35" si="0">_xlfn.TEXTJOIN("-",TRUE,E21,F21,G21,H21)</f>
        <v>124-177-603-456</v>
      </c>
    </row>
    <row r="22" spans="1:10" x14ac:dyDescent="0.25">
      <c r="A22" s="42" t="s">
        <v>26</v>
      </c>
      <c r="B22" s="41" t="s">
        <v>27</v>
      </c>
      <c r="E22" s="42">
        <v>617</v>
      </c>
      <c r="F22" s="42">
        <v>522</v>
      </c>
      <c r="G22" s="42">
        <v>281</v>
      </c>
      <c r="H22" s="42">
        <v>923</v>
      </c>
      <c r="J22" s="5" t="str">
        <f t="shared" si="0"/>
        <v>617-522-281-923</v>
      </c>
    </row>
    <row r="23" spans="1:10" x14ac:dyDescent="0.25">
      <c r="A23" s="42" t="s">
        <v>29</v>
      </c>
      <c r="B23" s="41" t="s">
        <v>30</v>
      </c>
      <c r="E23" s="42">
        <v>827</v>
      </c>
      <c r="F23" s="42">
        <v>369</v>
      </c>
      <c r="G23" s="42">
        <v>868</v>
      </c>
      <c r="H23" s="42">
        <v>570</v>
      </c>
      <c r="J23" s="5" t="str">
        <f t="shared" si="0"/>
        <v>827-369-868-570</v>
      </c>
    </row>
    <row r="24" spans="1:10" x14ac:dyDescent="0.25">
      <c r="A24" s="42" t="s">
        <v>32</v>
      </c>
      <c r="B24" s="41" t="s">
        <v>33</v>
      </c>
      <c r="E24" s="42">
        <v>770</v>
      </c>
      <c r="F24" s="42">
        <v>484</v>
      </c>
      <c r="G24" s="42">
        <v>283</v>
      </c>
      <c r="H24" s="42">
        <v>457</v>
      </c>
      <c r="J24" s="5" t="str">
        <f t="shared" si="0"/>
        <v>770-484-283-457</v>
      </c>
    </row>
    <row r="25" spans="1:10" x14ac:dyDescent="0.25">
      <c r="A25" s="42" t="s">
        <v>35</v>
      </c>
      <c r="B25" s="41" t="s">
        <v>36</v>
      </c>
      <c r="E25" s="42">
        <v>712</v>
      </c>
      <c r="F25" s="42">
        <v>337</v>
      </c>
      <c r="G25" s="42">
        <v>376</v>
      </c>
      <c r="H25" s="42">
        <v>788</v>
      </c>
      <c r="J25" s="5" t="str">
        <f t="shared" si="0"/>
        <v>712-337-376-788</v>
      </c>
    </row>
    <row r="26" spans="1:10" x14ac:dyDescent="0.25">
      <c r="A26" s="42" t="s">
        <v>38</v>
      </c>
      <c r="B26" s="41" t="s">
        <v>39</v>
      </c>
      <c r="E26" s="42">
        <v>533</v>
      </c>
      <c r="F26" s="42">
        <v>748</v>
      </c>
      <c r="G26" s="42">
        <v>370</v>
      </c>
      <c r="H26" s="42">
        <v>159</v>
      </c>
      <c r="J26" s="5" t="str">
        <f t="shared" si="0"/>
        <v>533-748-370-159</v>
      </c>
    </row>
    <row r="27" spans="1:10" x14ac:dyDescent="0.25">
      <c r="A27" s="42" t="s">
        <v>40</v>
      </c>
      <c r="B27" s="41" t="s">
        <v>41</v>
      </c>
      <c r="E27" s="42">
        <v>219</v>
      </c>
      <c r="F27" s="42">
        <v>394</v>
      </c>
      <c r="G27" s="42">
        <v>782</v>
      </c>
      <c r="H27" s="42">
        <v>278</v>
      </c>
      <c r="J27" s="5" t="str">
        <f t="shared" si="0"/>
        <v>219-394-782-278</v>
      </c>
    </row>
    <row r="28" spans="1:10" x14ac:dyDescent="0.25">
      <c r="A28" s="42" t="s">
        <v>43</v>
      </c>
      <c r="B28" s="41" t="s">
        <v>44</v>
      </c>
      <c r="E28" s="42">
        <v>416</v>
      </c>
      <c r="F28" s="42">
        <v>929</v>
      </c>
      <c r="G28" s="42">
        <v>520</v>
      </c>
      <c r="H28" s="42">
        <v>425</v>
      </c>
      <c r="J28" s="5" t="str">
        <f t="shared" si="0"/>
        <v>416-929-520-425</v>
      </c>
    </row>
    <row r="29" spans="1:10" x14ac:dyDescent="0.25">
      <c r="A29" s="42" t="s">
        <v>46</v>
      </c>
      <c r="B29" s="41" t="s">
        <v>47</v>
      </c>
      <c r="E29" s="42">
        <v>994</v>
      </c>
      <c r="F29" s="42">
        <v>240</v>
      </c>
      <c r="G29" s="42">
        <v>179</v>
      </c>
      <c r="H29" s="42">
        <v>219</v>
      </c>
      <c r="J29" s="5" t="str">
        <f t="shared" si="0"/>
        <v>994-240-179-219</v>
      </c>
    </row>
    <row r="30" spans="1:10" x14ac:dyDescent="0.25">
      <c r="A30" s="42" t="s">
        <v>49</v>
      </c>
      <c r="B30" s="41" t="s">
        <v>50</v>
      </c>
      <c r="E30" s="42">
        <v>769</v>
      </c>
      <c r="F30" s="42">
        <v>796</v>
      </c>
      <c r="G30" s="42">
        <v>738</v>
      </c>
      <c r="H30" s="42">
        <v>420</v>
      </c>
      <c r="J30" s="5" t="str">
        <f t="shared" si="0"/>
        <v>769-796-738-420</v>
      </c>
    </row>
    <row r="31" spans="1:10" x14ac:dyDescent="0.25">
      <c r="A31" s="42" t="s">
        <v>51</v>
      </c>
      <c r="B31" s="41" t="s">
        <v>52</v>
      </c>
      <c r="E31" s="42">
        <v>542</v>
      </c>
      <c r="F31" s="42">
        <v>940</v>
      </c>
      <c r="G31" s="42">
        <v>894</v>
      </c>
      <c r="H31" s="42">
        <v>705</v>
      </c>
      <c r="J31" s="5" t="str">
        <f t="shared" si="0"/>
        <v>542-940-894-705</v>
      </c>
    </row>
    <row r="32" spans="1:10" x14ac:dyDescent="0.25">
      <c r="A32" s="42" t="s">
        <v>53</v>
      </c>
      <c r="B32" s="41" t="s">
        <v>54</v>
      </c>
      <c r="E32" s="42">
        <v>690</v>
      </c>
      <c r="F32" s="42">
        <v>222</v>
      </c>
      <c r="G32" s="42">
        <v>835</v>
      </c>
      <c r="H32" s="42">
        <v>365</v>
      </c>
      <c r="J32" s="5" t="str">
        <f t="shared" si="0"/>
        <v>690-222-835-365</v>
      </c>
    </row>
    <row r="33" spans="1:10" x14ac:dyDescent="0.25">
      <c r="A33" s="42" t="s">
        <v>55</v>
      </c>
      <c r="B33" s="41" t="s">
        <v>56</v>
      </c>
      <c r="E33" s="42">
        <v>315</v>
      </c>
      <c r="F33" s="42">
        <v>375</v>
      </c>
      <c r="G33" s="42">
        <v>484</v>
      </c>
      <c r="H33" s="42">
        <v>753</v>
      </c>
      <c r="J33" s="5" t="str">
        <f t="shared" si="0"/>
        <v>315-375-484-753</v>
      </c>
    </row>
    <row r="34" spans="1:10" x14ac:dyDescent="0.25">
      <c r="A34" s="42" t="s">
        <v>58</v>
      </c>
      <c r="B34" s="41" t="s">
        <v>59</v>
      </c>
      <c r="E34" s="42">
        <v>673</v>
      </c>
      <c r="F34" s="42">
        <v>728</v>
      </c>
      <c r="G34" s="42">
        <v>411</v>
      </c>
      <c r="H34" s="42">
        <v>398</v>
      </c>
      <c r="J34" s="5" t="str">
        <f t="shared" si="0"/>
        <v>673-728-411-398</v>
      </c>
    </row>
    <row r="35" spans="1:10" x14ac:dyDescent="0.25">
      <c r="A35" s="42" t="s">
        <v>60</v>
      </c>
      <c r="B35" s="41" t="s">
        <v>61</v>
      </c>
      <c r="E35" s="42">
        <v>717</v>
      </c>
      <c r="F35" s="42">
        <v>719</v>
      </c>
      <c r="G35" s="42">
        <v>575</v>
      </c>
      <c r="H35" s="42">
        <v>268</v>
      </c>
      <c r="J35" s="5" t="str">
        <f t="shared" si="0"/>
        <v>717-719-575-268</v>
      </c>
    </row>
  </sheetData>
  <phoneticPr fontId="13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9C221-64BD-40F3-A3FA-9365DB74F32F}">
  <dimension ref="A1:I111"/>
  <sheetViews>
    <sheetView workbookViewId="0"/>
  </sheetViews>
  <sheetFormatPr defaultRowHeight="15.75" x14ac:dyDescent="0.25"/>
  <cols>
    <col min="1" max="1" width="13" style="5" bestFit="1" customWidth="1"/>
    <col min="2" max="2" width="64.5703125" style="5" bestFit="1" customWidth="1"/>
    <col min="3" max="3" width="12.85546875" style="5" bestFit="1" customWidth="1"/>
    <col min="4" max="4" width="14.28515625" style="5" bestFit="1" customWidth="1"/>
    <col min="5" max="5" width="9.140625" style="2"/>
    <col min="6" max="6" width="13" style="5" bestFit="1" customWidth="1"/>
    <col min="7" max="7" width="63.28515625" style="5" bestFit="1" customWidth="1"/>
    <col min="8" max="8" width="12.85546875" style="5" bestFit="1" customWidth="1"/>
    <col min="9" max="9" width="20" style="5" bestFit="1" customWidth="1"/>
    <col min="10" max="16384" width="9.140625" style="5"/>
  </cols>
  <sheetData>
    <row r="1" spans="1:9" x14ac:dyDescent="0.25">
      <c r="B1" s="5" t="s">
        <v>462</v>
      </c>
    </row>
    <row r="4" spans="1:9" x14ac:dyDescent="0.25">
      <c r="A4" s="4">
        <v>43558</v>
      </c>
      <c r="B4" s="6" t="s">
        <v>463</v>
      </c>
      <c r="C4" s="7">
        <v>50000</v>
      </c>
      <c r="D4" s="5">
        <v>9092100006</v>
      </c>
      <c r="F4" s="4">
        <v>43557</v>
      </c>
      <c r="G4" s="6" t="s">
        <v>327</v>
      </c>
      <c r="H4" s="7">
        <v>27800</v>
      </c>
      <c r="I4" s="57">
        <v>909142729275</v>
      </c>
    </row>
    <row r="5" spans="1:9" x14ac:dyDescent="0.25">
      <c r="A5" s="4">
        <v>43564</v>
      </c>
      <c r="B5" s="6" t="s">
        <v>464</v>
      </c>
      <c r="C5" s="7">
        <v>14000</v>
      </c>
      <c r="D5" s="5">
        <v>9096133074</v>
      </c>
      <c r="F5" s="4">
        <v>43557</v>
      </c>
      <c r="G5" s="6" t="s">
        <v>326</v>
      </c>
      <c r="H5" s="7">
        <v>25000</v>
      </c>
      <c r="I5" s="57">
        <v>909156832622</v>
      </c>
    </row>
    <row r="6" spans="1:9" x14ac:dyDescent="0.25">
      <c r="A6" s="4">
        <v>43564</v>
      </c>
      <c r="B6" s="6" t="s">
        <v>465</v>
      </c>
      <c r="C6" s="7">
        <v>100000</v>
      </c>
      <c r="D6" s="5">
        <v>9097179472</v>
      </c>
      <c r="E6" s="5"/>
      <c r="F6" s="4">
        <v>43563</v>
      </c>
      <c r="G6" s="6" t="s">
        <v>328</v>
      </c>
      <c r="H6" s="7">
        <v>100000</v>
      </c>
      <c r="I6" s="57">
        <v>909524162902</v>
      </c>
    </row>
    <row r="7" spans="1:9" x14ac:dyDescent="0.25">
      <c r="A7" s="4">
        <v>43564</v>
      </c>
      <c r="B7" s="6" t="s">
        <v>466</v>
      </c>
      <c r="C7" s="7">
        <v>57200</v>
      </c>
      <c r="D7" s="5">
        <v>9098197640</v>
      </c>
      <c r="E7" s="5"/>
      <c r="F7" s="4">
        <v>43564</v>
      </c>
      <c r="G7" s="6" t="s">
        <v>329</v>
      </c>
      <c r="H7" s="7">
        <v>59500</v>
      </c>
      <c r="I7" s="57">
        <v>909910231501</v>
      </c>
    </row>
    <row r="8" spans="1:9" x14ac:dyDescent="0.25">
      <c r="A8" s="4">
        <v>43565</v>
      </c>
      <c r="B8" s="6" t="s">
        <v>467</v>
      </c>
      <c r="C8" s="7">
        <v>57750</v>
      </c>
      <c r="D8" s="5">
        <v>9099156176</v>
      </c>
      <c r="E8" s="5"/>
      <c r="F8" s="4">
        <v>43571</v>
      </c>
      <c r="G8" s="6" t="s">
        <v>331</v>
      </c>
      <c r="H8" s="7">
        <v>100000</v>
      </c>
      <c r="I8" s="57">
        <v>910034671544</v>
      </c>
    </row>
    <row r="9" spans="1:9" x14ac:dyDescent="0.25">
      <c r="A9" s="4">
        <v>43570</v>
      </c>
      <c r="B9" s="6" t="s">
        <v>468</v>
      </c>
      <c r="C9" s="7">
        <v>4400</v>
      </c>
      <c r="D9" s="5">
        <v>9100123797</v>
      </c>
      <c r="E9" s="5"/>
      <c r="F9" s="4">
        <v>43571</v>
      </c>
      <c r="G9" s="6" t="s">
        <v>332</v>
      </c>
      <c r="H9" s="7">
        <v>10000</v>
      </c>
      <c r="I9" s="57">
        <v>910051526327</v>
      </c>
    </row>
    <row r="10" spans="1:9" x14ac:dyDescent="0.25">
      <c r="A10" s="4">
        <v>43570</v>
      </c>
      <c r="B10" s="6" t="s">
        <v>469</v>
      </c>
      <c r="C10" s="7">
        <v>20000</v>
      </c>
      <c r="D10" s="5">
        <v>9100124463</v>
      </c>
      <c r="E10" s="5"/>
      <c r="F10" s="4">
        <v>43570</v>
      </c>
      <c r="G10" s="6" t="s">
        <v>330</v>
      </c>
      <c r="H10" s="7">
        <v>2000</v>
      </c>
      <c r="I10" s="57">
        <v>910064781913</v>
      </c>
    </row>
    <row r="11" spans="1:9" x14ac:dyDescent="0.25">
      <c r="A11" s="4"/>
      <c r="B11" s="6"/>
      <c r="C11" s="7"/>
      <c r="E11" s="5"/>
      <c r="F11" s="4">
        <v>43571</v>
      </c>
      <c r="G11" s="6" t="s">
        <v>333</v>
      </c>
      <c r="H11" s="8">
        <v>5000</v>
      </c>
      <c r="I11" s="57">
        <v>910066250387</v>
      </c>
    </row>
    <row r="12" spans="1:9" x14ac:dyDescent="0.25">
      <c r="A12" s="4"/>
      <c r="B12" s="6"/>
      <c r="C12" s="7"/>
      <c r="E12" s="5"/>
      <c r="F12" s="4">
        <v>43572</v>
      </c>
      <c r="G12" s="6" t="s">
        <v>335</v>
      </c>
      <c r="H12" s="7">
        <v>100000</v>
      </c>
      <c r="I12" s="57">
        <v>910117400934</v>
      </c>
    </row>
    <row r="13" spans="1:9" x14ac:dyDescent="0.25">
      <c r="E13" s="5"/>
      <c r="F13" s="4">
        <v>43572</v>
      </c>
      <c r="G13" s="6" t="s">
        <v>337</v>
      </c>
      <c r="H13" s="7">
        <v>10000</v>
      </c>
      <c r="I13" s="57">
        <v>910118075348</v>
      </c>
    </row>
    <row r="14" spans="1:9" x14ac:dyDescent="0.25">
      <c r="E14" s="5"/>
      <c r="F14" s="4">
        <v>43572</v>
      </c>
      <c r="G14" s="6" t="s">
        <v>336</v>
      </c>
      <c r="H14" s="7">
        <v>10000</v>
      </c>
      <c r="I14" s="57">
        <v>910118354138</v>
      </c>
    </row>
    <row r="15" spans="1:9" x14ac:dyDescent="0.25">
      <c r="E15" s="5"/>
      <c r="F15" s="4">
        <v>43571</v>
      </c>
      <c r="G15" s="6" t="s">
        <v>334</v>
      </c>
      <c r="H15" s="7">
        <v>5000</v>
      </c>
      <c r="I15" s="57">
        <v>910140805415</v>
      </c>
    </row>
    <row r="16" spans="1:9" x14ac:dyDescent="0.25">
      <c r="E16" s="5"/>
      <c r="F16" s="4">
        <v>43572</v>
      </c>
      <c r="G16" s="6" t="s">
        <v>340</v>
      </c>
      <c r="H16" s="7">
        <v>7000</v>
      </c>
      <c r="I16" s="57">
        <v>910154874461</v>
      </c>
    </row>
    <row r="17" spans="5:9" x14ac:dyDescent="0.25">
      <c r="E17" s="5"/>
      <c r="F17" s="4">
        <v>43572</v>
      </c>
      <c r="G17" s="6" t="s">
        <v>338</v>
      </c>
      <c r="H17" s="7">
        <v>20000</v>
      </c>
      <c r="I17" s="57">
        <v>910154902930</v>
      </c>
    </row>
    <row r="18" spans="5:9" x14ac:dyDescent="0.25">
      <c r="E18" s="5"/>
      <c r="F18" s="4">
        <v>43572</v>
      </c>
      <c r="G18" s="6" t="s">
        <v>339</v>
      </c>
      <c r="H18" s="7">
        <v>10000</v>
      </c>
      <c r="I18" s="57">
        <v>910172790485</v>
      </c>
    </row>
    <row r="19" spans="5:9" x14ac:dyDescent="0.25">
      <c r="E19" s="5"/>
    </row>
    <row r="20" spans="5:9" x14ac:dyDescent="0.25">
      <c r="E20" s="5"/>
    </row>
    <row r="21" spans="5:9" x14ac:dyDescent="0.25">
      <c r="E21" s="5"/>
    </row>
    <row r="22" spans="5:9" x14ac:dyDescent="0.25">
      <c r="E22" s="5"/>
    </row>
    <row r="23" spans="5:9" x14ac:dyDescent="0.25">
      <c r="E23" s="5"/>
    </row>
    <row r="24" spans="5:9" x14ac:dyDescent="0.25">
      <c r="E24" s="5"/>
    </row>
    <row r="25" spans="5:9" x14ac:dyDescent="0.25">
      <c r="E25" s="5"/>
    </row>
    <row r="26" spans="5:9" x14ac:dyDescent="0.25">
      <c r="E26" s="5"/>
    </row>
    <row r="27" spans="5:9" x14ac:dyDescent="0.25">
      <c r="E27" s="5"/>
    </row>
    <row r="28" spans="5:9" x14ac:dyDescent="0.25">
      <c r="E28" s="5"/>
    </row>
    <row r="29" spans="5:9" x14ac:dyDescent="0.25">
      <c r="E29" s="5"/>
    </row>
    <row r="30" spans="5:9" x14ac:dyDescent="0.25">
      <c r="E30" s="5"/>
    </row>
    <row r="31" spans="5:9" x14ac:dyDescent="0.25">
      <c r="E31" s="5"/>
    </row>
    <row r="32" spans="5:9" x14ac:dyDescent="0.25">
      <c r="E32" s="5"/>
    </row>
    <row r="33" spans="5:5" x14ac:dyDescent="0.25">
      <c r="E33" s="5"/>
    </row>
    <row r="34" spans="5:5" x14ac:dyDescent="0.25">
      <c r="E34" s="5"/>
    </row>
    <row r="35" spans="5:5" x14ac:dyDescent="0.25">
      <c r="E35" s="5"/>
    </row>
    <row r="36" spans="5:5" x14ac:dyDescent="0.25">
      <c r="E36" s="5"/>
    </row>
    <row r="37" spans="5:5" x14ac:dyDescent="0.25">
      <c r="E37" s="5"/>
    </row>
    <row r="38" spans="5:5" x14ac:dyDescent="0.25">
      <c r="E38" s="5"/>
    </row>
    <row r="39" spans="5:5" x14ac:dyDescent="0.25">
      <c r="E39" s="5"/>
    </row>
    <row r="40" spans="5:5" x14ac:dyDescent="0.25">
      <c r="E40" s="5"/>
    </row>
    <row r="41" spans="5:5" x14ac:dyDescent="0.25">
      <c r="E41" s="5"/>
    </row>
    <row r="42" spans="5:5" x14ac:dyDescent="0.25">
      <c r="E42" s="5"/>
    </row>
    <row r="43" spans="5:5" x14ac:dyDescent="0.25">
      <c r="E43" s="5"/>
    </row>
    <row r="44" spans="5:5" x14ac:dyDescent="0.25">
      <c r="E44" s="5"/>
    </row>
    <row r="45" spans="5:5" x14ac:dyDescent="0.25">
      <c r="E45" s="5"/>
    </row>
    <row r="46" spans="5:5" x14ac:dyDescent="0.25">
      <c r="E46" s="5"/>
    </row>
    <row r="47" spans="5:5" x14ac:dyDescent="0.25">
      <c r="E47" s="5"/>
    </row>
    <row r="48" spans="5:5" x14ac:dyDescent="0.25">
      <c r="E48" s="5"/>
    </row>
    <row r="49" spans="5:5" x14ac:dyDescent="0.25">
      <c r="E49" s="5"/>
    </row>
    <row r="50" spans="5:5" x14ac:dyDescent="0.25">
      <c r="E50" s="5"/>
    </row>
    <row r="51" spans="5:5" x14ac:dyDescent="0.25">
      <c r="E51" s="5"/>
    </row>
    <row r="52" spans="5:5" x14ac:dyDescent="0.25">
      <c r="E52" s="5"/>
    </row>
    <row r="53" spans="5:5" x14ac:dyDescent="0.25">
      <c r="E53" s="5"/>
    </row>
    <row r="54" spans="5:5" x14ac:dyDescent="0.25">
      <c r="E54" s="5"/>
    </row>
    <row r="55" spans="5:5" x14ac:dyDescent="0.25">
      <c r="E55" s="5"/>
    </row>
    <row r="56" spans="5:5" x14ac:dyDescent="0.25">
      <c r="E56" s="5"/>
    </row>
    <row r="57" spans="5:5" x14ac:dyDescent="0.25">
      <c r="E57" s="5"/>
    </row>
    <row r="58" spans="5:5" x14ac:dyDescent="0.25">
      <c r="E58" s="5"/>
    </row>
    <row r="59" spans="5:5" x14ac:dyDescent="0.25">
      <c r="E59" s="5"/>
    </row>
    <row r="60" spans="5:5" x14ac:dyDescent="0.25">
      <c r="E60" s="5"/>
    </row>
    <row r="61" spans="5:5" x14ac:dyDescent="0.25">
      <c r="E61" s="5"/>
    </row>
    <row r="62" spans="5:5" x14ac:dyDescent="0.25">
      <c r="E62" s="5"/>
    </row>
    <row r="63" spans="5:5" x14ac:dyDescent="0.25">
      <c r="E63" s="5"/>
    </row>
    <row r="64" spans="5:5" x14ac:dyDescent="0.25">
      <c r="E64" s="5"/>
    </row>
    <row r="65" spans="5:5" x14ac:dyDescent="0.25">
      <c r="E65" s="5"/>
    </row>
    <row r="66" spans="5:5" x14ac:dyDescent="0.25">
      <c r="E66" s="5"/>
    </row>
    <row r="67" spans="5:5" x14ac:dyDescent="0.25">
      <c r="E67" s="5"/>
    </row>
    <row r="68" spans="5:5" x14ac:dyDescent="0.25">
      <c r="E68" s="5"/>
    </row>
    <row r="69" spans="5:5" x14ac:dyDescent="0.25">
      <c r="E69" s="5"/>
    </row>
    <row r="70" spans="5:5" x14ac:dyDescent="0.25">
      <c r="E70" s="5"/>
    </row>
    <row r="71" spans="5:5" x14ac:dyDescent="0.25">
      <c r="E71" s="5"/>
    </row>
    <row r="72" spans="5:5" x14ac:dyDescent="0.25">
      <c r="E72" s="5"/>
    </row>
    <row r="73" spans="5:5" x14ac:dyDescent="0.25">
      <c r="E73" s="5"/>
    </row>
    <row r="74" spans="5:5" x14ac:dyDescent="0.25">
      <c r="E74" s="5"/>
    </row>
    <row r="75" spans="5:5" x14ac:dyDescent="0.25">
      <c r="E75" s="5"/>
    </row>
    <row r="76" spans="5:5" x14ac:dyDescent="0.25">
      <c r="E76" s="5"/>
    </row>
    <row r="77" spans="5:5" x14ac:dyDescent="0.25">
      <c r="E77" s="5"/>
    </row>
    <row r="78" spans="5:5" x14ac:dyDescent="0.25">
      <c r="E78" s="5"/>
    </row>
    <row r="79" spans="5:5" x14ac:dyDescent="0.25">
      <c r="E79" s="5"/>
    </row>
    <row r="80" spans="5:5" x14ac:dyDescent="0.25">
      <c r="E80" s="5"/>
    </row>
    <row r="81" spans="1:5" x14ac:dyDescent="0.25">
      <c r="E81" s="5"/>
    </row>
    <row r="82" spans="1:5" x14ac:dyDescent="0.25">
      <c r="E82" s="5"/>
    </row>
    <row r="83" spans="1:5" x14ac:dyDescent="0.25">
      <c r="E83" s="5"/>
    </row>
    <row r="84" spans="1:5" x14ac:dyDescent="0.25">
      <c r="E84" s="5"/>
    </row>
    <row r="85" spans="1:5" x14ac:dyDescent="0.25">
      <c r="E85" s="5"/>
    </row>
    <row r="86" spans="1:5" x14ac:dyDescent="0.25">
      <c r="E86" s="5"/>
    </row>
    <row r="87" spans="1:5" x14ac:dyDescent="0.25">
      <c r="E87" s="5"/>
    </row>
    <row r="88" spans="1:5" x14ac:dyDescent="0.25">
      <c r="A88" s="4"/>
      <c r="E88" s="5"/>
    </row>
    <row r="89" spans="1:5" x14ac:dyDescent="0.25">
      <c r="A89" s="4"/>
      <c r="E89" s="5"/>
    </row>
    <row r="90" spans="1:5" x14ac:dyDescent="0.25">
      <c r="A90" s="4"/>
      <c r="E90" s="5"/>
    </row>
    <row r="91" spans="1:5" x14ac:dyDescent="0.25">
      <c r="A91" s="4"/>
      <c r="E91" s="5"/>
    </row>
    <row r="92" spans="1:5" x14ac:dyDescent="0.25">
      <c r="A92" s="4"/>
      <c r="E92" s="5"/>
    </row>
    <row r="93" spans="1:5" x14ac:dyDescent="0.25">
      <c r="A93" s="4"/>
      <c r="E93" s="5"/>
    </row>
    <row r="94" spans="1:5" x14ac:dyDescent="0.25">
      <c r="A94" s="4"/>
      <c r="E94" s="5"/>
    </row>
    <row r="95" spans="1:5" x14ac:dyDescent="0.25">
      <c r="A95" s="4"/>
      <c r="E95" s="5"/>
    </row>
    <row r="96" spans="1:5" x14ac:dyDescent="0.25">
      <c r="E96" s="5"/>
    </row>
    <row r="97" spans="5:5" x14ac:dyDescent="0.25">
      <c r="E97" s="5"/>
    </row>
    <row r="98" spans="5:5" x14ac:dyDescent="0.25">
      <c r="E98" s="5"/>
    </row>
    <row r="99" spans="5:5" x14ac:dyDescent="0.25">
      <c r="E99" s="5"/>
    </row>
    <row r="100" spans="5:5" x14ac:dyDescent="0.25">
      <c r="E100" s="5"/>
    </row>
    <row r="101" spans="5:5" x14ac:dyDescent="0.25">
      <c r="E101" s="5"/>
    </row>
    <row r="102" spans="5:5" x14ac:dyDescent="0.25">
      <c r="E102" s="5"/>
    </row>
    <row r="103" spans="5:5" x14ac:dyDescent="0.25">
      <c r="E103" s="5"/>
    </row>
    <row r="104" spans="5:5" x14ac:dyDescent="0.25">
      <c r="E104" s="5"/>
    </row>
    <row r="105" spans="5:5" x14ac:dyDescent="0.25">
      <c r="E105" s="5"/>
    </row>
    <row r="106" spans="5:5" x14ac:dyDescent="0.25">
      <c r="E106" s="5"/>
    </row>
    <row r="107" spans="5:5" x14ac:dyDescent="0.25">
      <c r="E107" s="5"/>
    </row>
    <row r="108" spans="5:5" x14ac:dyDescent="0.25">
      <c r="E108" s="5"/>
    </row>
    <row r="109" spans="5:5" x14ac:dyDescent="0.25">
      <c r="E109" s="5"/>
    </row>
    <row r="110" spans="5:5" x14ac:dyDescent="0.25">
      <c r="E110" s="5"/>
    </row>
    <row r="111" spans="5:5" x14ac:dyDescent="0.25">
      <c r="E11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7</vt:i4>
      </vt:variant>
    </vt:vector>
  </HeadingPairs>
  <TitlesOfParts>
    <vt:vector size="23" baseType="lpstr">
      <vt:lpstr>Introduction</vt:lpstr>
      <vt:lpstr>Functions</vt:lpstr>
      <vt:lpstr>Round</vt:lpstr>
      <vt:lpstr>Duplicates</vt:lpstr>
      <vt:lpstr>Transpose</vt:lpstr>
      <vt:lpstr>Conditional Formating</vt:lpstr>
      <vt:lpstr>Sumifs And Or</vt:lpstr>
      <vt:lpstr>Go To Special</vt:lpstr>
      <vt:lpstr>Validation</vt:lpstr>
      <vt:lpstr>Vlookup</vt:lpstr>
      <vt:lpstr>Salary</vt:lpstr>
      <vt:lpstr>Name Manager</vt:lpstr>
      <vt:lpstr>Text To Column</vt:lpstr>
      <vt:lpstr>Link Picture</vt:lpstr>
      <vt:lpstr>TextJoin</vt:lpstr>
      <vt:lpstr>FlashFill</vt:lpstr>
      <vt:lpstr>Salary!Criteria</vt:lpstr>
      <vt:lpstr>CY_BS</vt:lpstr>
      <vt:lpstr>CY_PL</vt:lpstr>
      <vt:lpstr>MyData</vt:lpstr>
      <vt:lpstr>PY_BS</vt:lpstr>
      <vt:lpstr>PY_PL</vt:lpstr>
      <vt:lpstr>Rs._In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</dc:creator>
  <cp:lastModifiedBy>shiva</cp:lastModifiedBy>
  <dcterms:created xsi:type="dcterms:W3CDTF">2019-12-10T06:40:14Z</dcterms:created>
  <dcterms:modified xsi:type="dcterms:W3CDTF">2019-12-10T11:24:05Z</dcterms:modified>
</cp:coreProperties>
</file>